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 в-сессия 12.01.2024\Решение № 33 корректировка бюджета\"/>
    </mc:Choice>
  </mc:AlternateContent>
  <xr:revisionPtr revIDLastSave="0" documentId="13_ncr:1_{252FF0C4-3435-48A3-B2D6-1F5AA080971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_FilterDatabase_0" localSheetId="2">'приложение 10'!$H:$H</definedName>
    <definedName name="_xlnm._FilterDatabase" localSheetId="2" hidden="1">'приложение 10'!$G:$G</definedName>
    <definedName name="_xlnm._FilterDatabase" localSheetId="1" hidden="1">'приложение 8'!$D:$D</definedName>
    <definedName name="a" localSheetId="2">'приложение 10'!$B$1:$M$621</definedName>
    <definedName name="Excel_BuiltIn__FilterDatabase" localSheetId="1">'приложение 8'!$C$2:$C$345</definedName>
    <definedName name="Excel_BuiltIn_Print_Area" localSheetId="2">'приложение 10'!$B$1:$M$618</definedName>
    <definedName name="Excel_BuiltIn_Print_Area" localSheetId="0">'приложение 6'!$A$1:$E$59</definedName>
    <definedName name="Excel_BuiltIn_Print_Area" localSheetId="1">'приложение 8'!$A$2:$E$347</definedName>
    <definedName name="Print_Area_0" localSheetId="2">'приложение 10'!$B$1:$J$621</definedName>
    <definedName name="Print_Area_0_0" localSheetId="2">'приложение 10'!$B$1:$J$621</definedName>
    <definedName name="Print_Area_0_0_0" localSheetId="2">'приложение 10'!$B$1:$O$621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10'!$A$3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10'!$B$1:$I$621</definedName>
    <definedName name="_xlnm.Print_Area" localSheetId="0">'приложение 6'!$A$1:$E$54</definedName>
    <definedName name="_xlnm.Print_Area" localSheetId="1">'приложение 8'!$A$2:$E$350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17" i="3" l="1"/>
  <c r="I616" i="3"/>
  <c r="I615" i="3"/>
  <c r="M614" i="3"/>
  <c r="L614" i="3"/>
  <c r="K614" i="3"/>
  <c r="J614" i="3"/>
  <c r="I614" i="3"/>
  <c r="I613" i="3"/>
  <c r="I612" i="3"/>
  <c r="I611" i="3"/>
  <c r="M610" i="3"/>
  <c r="L610" i="3"/>
  <c r="K610" i="3"/>
  <c r="J610" i="3"/>
  <c r="I610" i="3"/>
  <c r="I609" i="3"/>
  <c r="I608" i="3"/>
  <c r="I607" i="3"/>
  <c r="M606" i="3"/>
  <c r="L606" i="3"/>
  <c r="K606" i="3"/>
  <c r="J606" i="3"/>
  <c r="J605" i="3" s="1"/>
  <c r="I606" i="3"/>
  <c r="M605" i="3"/>
  <c r="M604" i="3" s="1"/>
  <c r="M603" i="3" s="1"/>
  <c r="L605" i="3"/>
  <c r="K605" i="3"/>
  <c r="L604" i="3"/>
  <c r="L603" i="3" s="1"/>
  <c r="K604" i="3"/>
  <c r="K603" i="3"/>
  <c r="I602" i="3"/>
  <c r="M601" i="3"/>
  <c r="L601" i="3"/>
  <c r="K601" i="3"/>
  <c r="J601" i="3"/>
  <c r="I601" i="3"/>
  <c r="I600" i="3"/>
  <c r="M599" i="3"/>
  <c r="L599" i="3"/>
  <c r="K599" i="3"/>
  <c r="J599" i="3"/>
  <c r="I598" i="3"/>
  <c r="M597" i="3"/>
  <c r="L597" i="3"/>
  <c r="K597" i="3"/>
  <c r="J597" i="3"/>
  <c r="I597" i="3" s="1"/>
  <c r="I596" i="3"/>
  <c r="M595" i="3"/>
  <c r="L595" i="3"/>
  <c r="K595" i="3"/>
  <c r="I595" i="3" s="1"/>
  <c r="J595" i="3"/>
  <c r="I594" i="3"/>
  <c r="M593" i="3"/>
  <c r="M592" i="3" s="1"/>
  <c r="M591" i="3" s="1"/>
  <c r="M590" i="3" s="1"/>
  <c r="L593" i="3"/>
  <c r="L592" i="3" s="1"/>
  <c r="L591" i="3" s="1"/>
  <c r="L590" i="3" s="1"/>
  <c r="L589" i="3" s="1"/>
  <c r="L582" i="3" s="1"/>
  <c r="K593" i="3"/>
  <c r="K592" i="3" s="1"/>
  <c r="K591" i="3" s="1"/>
  <c r="K590" i="3" s="1"/>
  <c r="K589" i="3" s="1"/>
  <c r="J593" i="3"/>
  <c r="M589" i="3"/>
  <c r="I588" i="3"/>
  <c r="M587" i="3"/>
  <c r="M586" i="3" s="1"/>
  <c r="M585" i="3" s="1"/>
  <c r="M584" i="3" s="1"/>
  <c r="M583" i="3" s="1"/>
  <c r="L587" i="3"/>
  <c r="K587" i="3"/>
  <c r="I587" i="3" s="1"/>
  <c r="J587" i="3"/>
  <c r="L586" i="3"/>
  <c r="L585" i="3" s="1"/>
  <c r="L584" i="3" s="1"/>
  <c r="L583" i="3" s="1"/>
  <c r="J586" i="3"/>
  <c r="I581" i="3"/>
  <c r="I580" i="3"/>
  <c r="M579" i="3"/>
  <c r="M578" i="3" s="1"/>
  <c r="M577" i="3" s="1"/>
  <c r="M576" i="3" s="1"/>
  <c r="L579" i="3"/>
  <c r="K579" i="3"/>
  <c r="J579" i="3"/>
  <c r="L578" i="3"/>
  <c r="L577" i="3" s="1"/>
  <c r="L576" i="3" s="1"/>
  <c r="J578" i="3"/>
  <c r="I575" i="3"/>
  <c r="M574" i="3"/>
  <c r="L574" i="3"/>
  <c r="L573" i="3" s="1"/>
  <c r="L572" i="3" s="1"/>
  <c r="K574" i="3"/>
  <c r="K573" i="3" s="1"/>
  <c r="K572" i="3" s="1"/>
  <c r="J574" i="3"/>
  <c r="M573" i="3"/>
  <c r="M572" i="3"/>
  <c r="I571" i="3"/>
  <c r="M570" i="3"/>
  <c r="L570" i="3"/>
  <c r="L569" i="3" s="1"/>
  <c r="L568" i="3" s="1"/>
  <c r="K570" i="3"/>
  <c r="K569" i="3" s="1"/>
  <c r="K568" i="3" s="1"/>
  <c r="J570" i="3"/>
  <c r="M569" i="3"/>
  <c r="M568" i="3"/>
  <c r="I567" i="3"/>
  <c r="M566" i="3"/>
  <c r="L566" i="3"/>
  <c r="L565" i="3" s="1"/>
  <c r="L564" i="3" s="1"/>
  <c r="K566" i="3"/>
  <c r="K565" i="3" s="1"/>
  <c r="K564" i="3" s="1"/>
  <c r="J566" i="3"/>
  <c r="M565" i="3"/>
  <c r="M564" i="3"/>
  <c r="I563" i="3"/>
  <c r="I562" i="3"/>
  <c r="I561" i="3"/>
  <c r="M560" i="3"/>
  <c r="M559" i="3" s="1"/>
  <c r="M558" i="3" s="1"/>
  <c r="L560" i="3"/>
  <c r="L559" i="3" s="1"/>
  <c r="K560" i="3"/>
  <c r="J560" i="3"/>
  <c r="I560" i="3" s="1"/>
  <c r="K559" i="3"/>
  <c r="K558" i="3" s="1"/>
  <c r="J559" i="3"/>
  <c r="L558" i="3"/>
  <c r="I557" i="3"/>
  <c r="I556" i="3"/>
  <c r="I555" i="3"/>
  <c r="M554" i="3"/>
  <c r="L554" i="3"/>
  <c r="L553" i="3" s="1"/>
  <c r="I553" i="3" s="1"/>
  <c r="K554" i="3"/>
  <c r="J554" i="3"/>
  <c r="I554" i="3" s="1"/>
  <c r="M553" i="3"/>
  <c r="K553" i="3"/>
  <c r="J553" i="3"/>
  <c r="I552" i="3"/>
  <c r="I551" i="3"/>
  <c r="I550" i="3"/>
  <c r="M549" i="3"/>
  <c r="M548" i="3" s="1"/>
  <c r="M547" i="3" s="1"/>
  <c r="M546" i="3" s="1"/>
  <c r="M545" i="3" s="1"/>
  <c r="M538" i="3" s="1"/>
  <c r="L549" i="3"/>
  <c r="L548" i="3" s="1"/>
  <c r="K549" i="3"/>
  <c r="K548" i="3" s="1"/>
  <c r="J549" i="3"/>
  <c r="J548" i="3"/>
  <c r="J547" i="3" s="1"/>
  <c r="K547" i="3"/>
  <c r="K546" i="3" s="1"/>
  <c r="I544" i="3"/>
  <c r="M543" i="3"/>
  <c r="M542" i="3" s="1"/>
  <c r="L543" i="3"/>
  <c r="K543" i="3"/>
  <c r="J543" i="3"/>
  <c r="L542" i="3"/>
  <c r="L541" i="3" s="1"/>
  <c r="L540" i="3" s="1"/>
  <c r="L539" i="3" s="1"/>
  <c r="K542" i="3"/>
  <c r="K541" i="3" s="1"/>
  <c r="K540" i="3" s="1"/>
  <c r="K539" i="3" s="1"/>
  <c r="J542" i="3"/>
  <c r="M541" i="3"/>
  <c r="M540" i="3" s="1"/>
  <c r="M539" i="3" s="1"/>
  <c r="I537" i="3"/>
  <c r="I536" i="3"/>
  <c r="M535" i="3"/>
  <c r="M534" i="3" s="1"/>
  <c r="L535" i="3"/>
  <c r="K535" i="3"/>
  <c r="J535" i="3"/>
  <c r="L534" i="3"/>
  <c r="L533" i="3" s="1"/>
  <c r="L532" i="3" s="1"/>
  <c r="K534" i="3"/>
  <c r="K533" i="3" s="1"/>
  <c r="K532" i="3" s="1"/>
  <c r="J534" i="3"/>
  <c r="I534" i="3" s="1"/>
  <c r="M533" i="3"/>
  <c r="M532" i="3" s="1"/>
  <c r="I531" i="3"/>
  <c r="M530" i="3"/>
  <c r="L530" i="3"/>
  <c r="L529" i="3" s="1"/>
  <c r="L528" i="3" s="1"/>
  <c r="K530" i="3"/>
  <c r="K529" i="3" s="1"/>
  <c r="K528" i="3" s="1"/>
  <c r="J530" i="3"/>
  <c r="I530" i="3" s="1"/>
  <c r="M529" i="3"/>
  <c r="M528" i="3" s="1"/>
  <c r="I527" i="3"/>
  <c r="M526" i="3"/>
  <c r="L526" i="3"/>
  <c r="L525" i="3" s="1"/>
  <c r="K526" i="3"/>
  <c r="K525" i="3" s="1"/>
  <c r="J526" i="3"/>
  <c r="I526" i="3" s="1"/>
  <c r="M525" i="3"/>
  <c r="M518" i="3" s="1"/>
  <c r="M517" i="3" s="1"/>
  <c r="M516" i="3" s="1"/>
  <c r="I524" i="3"/>
  <c r="M523" i="3"/>
  <c r="L523" i="3"/>
  <c r="K523" i="3"/>
  <c r="J523" i="3"/>
  <c r="I523" i="3" s="1"/>
  <c r="I522" i="3"/>
  <c r="M521" i="3"/>
  <c r="L521" i="3"/>
  <c r="K521" i="3"/>
  <c r="J521" i="3"/>
  <c r="I520" i="3"/>
  <c r="M519" i="3"/>
  <c r="L519" i="3"/>
  <c r="K519" i="3"/>
  <c r="J519" i="3"/>
  <c r="I519" i="3" s="1"/>
  <c r="I515" i="3"/>
  <c r="I514" i="3"/>
  <c r="M513" i="3"/>
  <c r="L513" i="3"/>
  <c r="K513" i="3"/>
  <c r="J513" i="3"/>
  <c r="L512" i="3"/>
  <c r="L511" i="3" s="1"/>
  <c r="K512" i="3"/>
  <c r="J512" i="3"/>
  <c r="K511" i="3"/>
  <c r="K510" i="3" s="1"/>
  <c r="K509" i="3" s="1"/>
  <c r="J511" i="3"/>
  <c r="L510" i="3"/>
  <c r="L509" i="3" s="1"/>
  <c r="I507" i="3"/>
  <c r="M506" i="3"/>
  <c r="L506" i="3"/>
  <c r="L505" i="3" s="1"/>
  <c r="K506" i="3"/>
  <c r="I506" i="3" s="1"/>
  <c r="J506" i="3"/>
  <c r="M505" i="3"/>
  <c r="M504" i="3" s="1"/>
  <c r="M503" i="3" s="1"/>
  <c r="M502" i="3" s="1"/>
  <c r="K505" i="3"/>
  <c r="K504" i="3" s="1"/>
  <c r="J505" i="3"/>
  <c r="J504" i="3"/>
  <c r="J503" i="3" s="1"/>
  <c r="K503" i="3"/>
  <c r="K502" i="3" s="1"/>
  <c r="I500" i="3"/>
  <c r="M499" i="3"/>
  <c r="M498" i="3" s="1"/>
  <c r="M497" i="3" s="1"/>
  <c r="L499" i="3"/>
  <c r="L498" i="3" s="1"/>
  <c r="L497" i="3" s="1"/>
  <c r="K499" i="3"/>
  <c r="K498" i="3" s="1"/>
  <c r="K497" i="3" s="1"/>
  <c r="J499" i="3"/>
  <c r="I499" i="3" s="1"/>
  <c r="J498" i="3"/>
  <c r="I496" i="3"/>
  <c r="M495" i="3"/>
  <c r="M494" i="3" s="1"/>
  <c r="M493" i="3" s="1"/>
  <c r="L495" i="3"/>
  <c r="L494" i="3" s="1"/>
  <c r="L493" i="3" s="1"/>
  <c r="K495" i="3"/>
  <c r="K494" i="3" s="1"/>
  <c r="K493" i="3" s="1"/>
  <c r="J495" i="3"/>
  <c r="J494" i="3"/>
  <c r="I492" i="3"/>
  <c r="M491" i="3"/>
  <c r="M490" i="3" s="1"/>
  <c r="M489" i="3" s="1"/>
  <c r="L491" i="3"/>
  <c r="L490" i="3" s="1"/>
  <c r="L489" i="3" s="1"/>
  <c r="K491" i="3"/>
  <c r="K490" i="3" s="1"/>
  <c r="J491" i="3"/>
  <c r="I491" i="3" s="1"/>
  <c r="J490" i="3"/>
  <c r="J489" i="3" s="1"/>
  <c r="I488" i="3"/>
  <c r="M487" i="3"/>
  <c r="M486" i="3" s="1"/>
  <c r="M485" i="3" s="1"/>
  <c r="L487" i="3"/>
  <c r="L486" i="3" s="1"/>
  <c r="L485" i="3" s="1"/>
  <c r="K487" i="3"/>
  <c r="K486" i="3" s="1"/>
  <c r="J487" i="3"/>
  <c r="J486" i="3"/>
  <c r="J485" i="3" s="1"/>
  <c r="I484" i="3"/>
  <c r="I483" i="3"/>
  <c r="M482" i="3"/>
  <c r="L482" i="3"/>
  <c r="K482" i="3"/>
  <c r="J482" i="3"/>
  <c r="I481" i="3"/>
  <c r="M480" i="3"/>
  <c r="M479" i="3" s="1"/>
  <c r="M478" i="3" s="1"/>
  <c r="L480" i="3"/>
  <c r="K480" i="3"/>
  <c r="K479" i="3" s="1"/>
  <c r="K478" i="3" s="1"/>
  <c r="J480" i="3"/>
  <c r="I480" i="3" s="1"/>
  <c r="J479" i="3"/>
  <c r="I477" i="3"/>
  <c r="I476" i="3"/>
  <c r="I475" i="3"/>
  <c r="M474" i="3"/>
  <c r="M473" i="3" s="1"/>
  <c r="M472" i="3" s="1"/>
  <c r="L474" i="3"/>
  <c r="K474" i="3"/>
  <c r="J474" i="3"/>
  <c r="I474" i="3" s="1"/>
  <c r="L473" i="3"/>
  <c r="K473" i="3"/>
  <c r="K472" i="3" s="1"/>
  <c r="J473" i="3"/>
  <c r="J472" i="3" s="1"/>
  <c r="I471" i="3"/>
  <c r="I470" i="3"/>
  <c r="M469" i="3"/>
  <c r="L469" i="3"/>
  <c r="K469" i="3"/>
  <c r="J469" i="3"/>
  <c r="L468" i="3"/>
  <c r="L467" i="3" s="1"/>
  <c r="K468" i="3"/>
  <c r="K467" i="3" s="1"/>
  <c r="J468" i="3"/>
  <c r="J467" i="3"/>
  <c r="I465" i="3"/>
  <c r="M464" i="3"/>
  <c r="M461" i="3" s="1"/>
  <c r="L464" i="3"/>
  <c r="K464" i="3"/>
  <c r="J464" i="3"/>
  <c r="I464" i="3" s="1"/>
  <c r="I463" i="3"/>
  <c r="M462" i="3"/>
  <c r="L462" i="3"/>
  <c r="L461" i="3" s="1"/>
  <c r="K462" i="3"/>
  <c r="J462" i="3"/>
  <c r="I460" i="3"/>
  <c r="M459" i="3"/>
  <c r="M458" i="3" s="1"/>
  <c r="M457" i="3" s="1"/>
  <c r="M456" i="3" s="1"/>
  <c r="L459" i="3"/>
  <c r="L458" i="3" s="1"/>
  <c r="K459" i="3"/>
  <c r="K458" i="3" s="1"/>
  <c r="J459" i="3"/>
  <c r="I459" i="3" s="1"/>
  <c r="J458" i="3"/>
  <c r="I454" i="3"/>
  <c r="M453" i="3"/>
  <c r="L453" i="3"/>
  <c r="K453" i="3"/>
  <c r="J453" i="3"/>
  <c r="L452" i="3"/>
  <c r="L451" i="3" s="1"/>
  <c r="L450" i="3" s="1"/>
  <c r="K452" i="3"/>
  <c r="K451" i="3" s="1"/>
  <c r="K450" i="3" s="1"/>
  <c r="J452" i="3"/>
  <c r="J451" i="3" s="1"/>
  <c r="I449" i="3"/>
  <c r="M448" i="3"/>
  <c r="L448" i="3"/>
  <c r="K448" i="3"/>
  <c r="J448" i="3"/>
  <c r="I448" i="3" s="1"/>
  <c r="I447" i="3"/>
  <c r="M446" i="3"/>
  <c r="L446" i="3"/>
  <c r="L445" i="3" s="1"/>
  <c r="L444" i="3" s="1"/>
  <c r="L443" i="3" s="1"/>
  <c r="K446" i="3"/>
  <c r="K445" i="3" s="1"/>
  <c r="K444" i="3" s="1"/>
  <c r="K443" i="3" s="1"/>
  <c r="K442" i="3" s="1"/>
  <c r="J446" i="3"/>
  <c r="M445" i="3"/>
  <c r="M444" i="3"/>
  <c r="M443" i="3" s="1"/>
  <c r="L442" i="3"/>
  <c r="I441" i="3"/>
  <c r="M440" i="3"/>
  <c r="M439" i="3" s="1"/>
  <c r="M438" i="3" s="1"/>
  <c r="M437" i="3" s="1"/>
  <c r="M436" i="3" s="1"/>
  <c r="L440" i="3"/>
  <c r="L439" i="3" s="1"/>
  <c r="K440" i="3"/>
  <c r="J440" i="3"/>
  <c r="I440" i="3" s="1"/>
  <c r="K439" i="3"/>
  <c r="K438" i="3" s="1"/>
  <c r="K437" i="3" s="1"/>
  <c r="K436" i="3" s="1"/>
  <c r="J439" i="3"/>
  <c r="L438" i="3"/>
  <c r="L437" i="3" s="1"/>
  <c r="L436" i="3" s="1"/>
  <c r="I434" i="3"/>
  <c r="I433" i="3"/>
  <c r="M432" i="3"/>
  <c r="M431" i="3" s="1"/>
  <c r="M430" i="3" s="1"/>
  <c r="M429" i="3" s="1"/>
  <c r="M428" i="3" s="1"/>
  <c r="L432" i="3"/>
  <c r="L431" i="3" s="1"/>
  <c r="L430" i="3" s="1"/>
  <c r="L429" i="3" s="1"/>
  <c r="L428" i="3" s="1"/>
  <c r="K432" i="3"/>
  <c r="J432" i="3"/>
  <c r="J431" i="3" s="1"/>
  <c r="K431" i="3"/>
  <c r="K430" i="3" s="1"/>
  <c r="K429" i="3" s="1"/>
  <c r="K428" i="3" s="1"/>
  <c r="I427" i="3"/>
  <c r="M426" i="3"/>
  <c r="L426" i="3"/>
  <c r="L421" i="3" s="1"/>
  <c r="L420" i="3" s="1"/>
  <c r="K426" i="3"/>
  <c r="J426" i="3"/>
  <c r="I425" i="3"/>
  <c r="M424" i="3"/>
  <c r="L424" i="3"/>
  <c r="K424" i="3"/>
  <c r="J424" i="3"/>
  <c r="I423" i="3"/>
  <c r="M422" i="3"/>
  <c r="L422" i="3"/>
  <c r="K422" i="3"/>
  <c r="K421" i="3" s="1"/>
  <c r="K420" i="3" s="1"/>
  <c r="J422" i="3"/>
  <c r="I422" i="3" s="1"/>
  <c r="M421" i="3"/>
  <c r="M420" i="3" s="1"/>
  <c r="I419" i="3"/>
  <c r="M418" i="3"/>
  <c r="L418" i="3"/>
  <c r="K418" i="3"/>
  <c r="J418" i="3"/>
  <c r="I418" i="3" s="1"/>
  <c r="I417" i="3"/>
  <c r="M416" i="3"/>
  <c r="L416" i="3"/>
  <c r="L415" i="3" s="1"/>
  <c r="L414" i="3" s="1"/>
  <c r="K416" i="3"/>
  <c r="J416" i="3"/>
  <c r="I416" i="3"/>
  <c r="M415" i="3"/>
  <c r="M414" i="3" s="1"/>
  <c r="K415" i="3"/>
  <c r="K414" i="3" s="1"/>
  <c r="J415" i="3"/>
  <c r="J414" i="3"/>
  <c r="I413" i="3"/>
  <c r="M412" i="3"/>
  <c r="L412" i="3"/>
  <c r="L411" i="3" s="1"/>
  <c r="K412" i="3"/>
  <c r="J412" i="3"/>
  <c r="I412" i="3"/>
  <c r="M411" i="3"/>
  <c r="K411" i="3"/>
  <c r="J411" i="3"/>
  <c r="I411" i="3" s="1"/>
  <c r="I410" i="3"/>
  <c r="M409" i="3"/>
  <c r="L409" i="3"/>
  <c r="L408" i="3" s="1"/>
  <c r="L407" i="3" s="1"/>
  <c r="K409" i="3"/>
  <c r="K408" i="3" s="1"/>
  <c r="J409" i="3"/>
  <c r="M408" i="3"/>
  <c r="M407" i="3" s="1"/>
  <c r="M406" i="3" s="1"/>
  <c r="J408" i="3"/>
  <c r="J407" i="3"/>
  <c r="J406" i="3" s="1"/>
  <c r="I405" i="3"/>
  <c r="I404" i="3"/>
  <c r="I403" i="3"/>
  <c r="M402" i="3"/>
  <c r="L402" i="3"/>
  <c r="K402" i="3"/>
  <c r="K401" i="3" s="1"/>
  <c r="K400" i="3" s="1"/>
  <c r="J402" i="3"/>
  <c r="I402" i="3" s="1"/>
  <c r="M401" i="3"/>
  <c r="M400" i="3" s="1"/>
  <c r="L401" i="3"/>
  <c r="L400" i="3" s="1"/>
  <c r="I399" i="3"/>
  <c r="I398" i="3"/>
  <c r="M397" i="3"/>
  <c r="L397" i="3"/>
  <c r="L396" i="3" s="1"/>
  <c r="L395" i="3" s="1"/>
  <c r="K397" i="3"/>
  <c r="K396" i="3" s="1"/>
  <c r="J397" i="3"/>
  <c r="M396" i="3"/>
  <c r="J396" i="3"/>
  <c r="M395" i="3"/>
  <c r="J395" i="3"/>
  <c r="I393" i="3"/>
  <c r="M392" i="3"/>
  <c r="L392" i="3"/>
  <c r="K392" i="3"/>
  <c r="J392" i="3"/>
  <c r="I392" i="3"/>
  <c r="M391" i="3"/>
  <c r="L391" i="3"/>
  <c r="K391" i="3"/>
  <c r="J391" i="3"/>
  <c r="I391" i="3" s="1"/>
  <c r="I390" i="3"/>
  <c r="M389" i="3"/>
  <c r="L389" i="3"/>
  <c r="L385" i="3" s="1"/>
  <c r="L384" i="3" s="1"/>
  <c r="L383" i="3" s="1"/>
  <c r="K389" i="3"/>
  <c r="J389" i="3"/>
  <c r="I389" i="3"/>
  <c r="I388" i="3"/>
  <c r="I387" i="3"/>
  <c r="M386" i="3"/>
  <c r="L386" i="3"/>
  <c r="K386" i="3"/>
  <c r="K385" i="3" s="1"/>
  <c r="K384" i="3" s="1"/>
  <c r="K383" i="3" s="1"/>
  <c r="J386" i="3"/>
  <c r="I386" i="3" s="1"/>
  <c r="M385" i="3"/>
  <c r="M384" i="3" s="1"/>
  <c r="M383" i="3" s="1"/>
  <c r="I382" i="3"/>
  <c r="M381" i="3"/>
  <c r="L381" i="3"/>
  <c r="I381" i="3" s="1"/>
  <c r="K381" i="3"/>
  <c r="J381" i="3"/>
  <c r="M380" i="3"/>
  <c r="L380" i="3"/>
  <c r="K380" i="3"/>
  <c r="J380" i="3"/>
  <c r="I379" i="3"/>
  <c r="M378" i="3"/>
  <c r="L378" i="3"/>
  <c r="K378" i="3"/>
  <c r="K377" i="3" s="1"/>
  <c r="K376" i="3" s="1"/>
  <c r="J378" i="3"/>
  <c r="I378" i="3" s="1"/>
  <c r="M377" i="3"/>
  <c r="L377" i="3"/>
  <c r="M376" i="3"/>
  <c r="L376" i="3"/>
  <c r="I375" i="3"/>
  <c r="M374" i="3"/>
  <c r="L374" i="3"/>
  <c r="K374" i="3"/>
  <c r="J374" i="3"/>
  <c r="I374" i="3" s="1"/>
  <c r="I373" i="3"/>
  <c r="M372" i="3"/>
  <c r="L372" i="3"/>
  <c r="K372" i="3"/>
  <c r="J372" i="3"/>
  <c r="I372" i="3"/>
  <c r="I371" i="3"/>
  <c r="M370" i="3"/>
  <c r="L370" i="3"/>
  <c r="L365" i="3" s="1"/>
  <c r="K370" i="3"/>
  <c r="J370" i="3"/>
  <c r="I369" i="3"/>
  <c r="M368" i="3"/>
  <c r="L368" i="3"/>
  <c r="K368" i="3"/>
  <c r="J368" i="3"/>
  <c r="I367" i="3"/>
  <c r="M366" i="3"/>
  <c r="L366" i="3"/>
  <c r="K366" i="3"/>
  <c r="K365" i="3" s="1"/>
  <c r="J366" i="3"/>
  <c r="I366" i="3" s="1"/>
  <c r="M365" i="3"/>
  <c r="I364" i="3"/>
  <c r="M363" i="3"/>
  <c r="L363" i="3"/>
  <c r="K363" i="3"/>
  <c r="J363" i="3"/>
  <c r="I363" i="3" s="1"/>
  <c r="I362" i="3"/>
  <c r="M361" i="3"/>
  <c r="L361" i="3"/>
  <c r="L350" i="3" s="1"/>
  <c r="L349" i="3" s="1"/>
  <c r="L348" i="3" s="1"/>
  <c r="K361" i="3"/>
  <c r="J361" i="3"/>
  <c r="I360" i="3"/>
  <c r="M359" i="3"/>
  <c r="L359" i="3"/>
  <c r="K359" i="3"/>
  <c r="J359" i="3"/>
  <c r="I358" i="3"/>
  <c r="M357" i="3"/>
  <c r="L357" i="3"/>
  <c r="K357" i="3"/>
  <c r="J357" i="3"/>
  <c r="I357" i="3" s="1"/>
  <c r="I356" i="3"/>
  <c r="M355" i="3"/>
  <c r="L355" i="3"/>
  <c r="K355" i="3"/>
  <c r="J355" i="3"/>
  <c r="I355" i="3" s="1"/>
  <c r="I354" i="3"/>
  <c r="M353" i="3"/>
  <c r="L353" i="3"/>
  <c r="K353" i="3"/>
  <c r="J353" i="3"/>
  <c r="I353" i="3"/>
  <c r="I352" i="3"/>
  <c r="M351" i="3"/>
  <c r="L351" i="3"/>
  <c r="K351" i="3"/>
  <c r="J351" i="3"/>
  <c r="I351" i="3" s="1"/>
  <c r="I347" i="3"/>
  <c r="M346" i="3"/>
  <c r="L346" i="3"/>
  <c r="K346" i="3"/>
  <c r="K345" i="3" s="1"/>
  <c r="K327" i="3" s="1"/>
  <c r="J346" i="3"/>
  <c r="J345" i="3" s="1"/>
  <c r="M345" i="3"/>
  <c r="L345" i="3"/>
  <c r="I344" i="3"/>
  <c r="M343" i="3"/>
  <c r="M342" i="3" s="1"/>
  <c r="M341" i="3" s="1"/>
  <c r="L343" i="3"/>
  <c r="K343" i="3"/>
  <c r="J343" i="3"/>
  <c r="L342" i="3"/>
  <c r="L341" i="3" s="1"/>
  <c r="K342" i="3"/>
  <c r="K341" i="3" s="1"/>
  <c r="I340" i="3"/>
  <c r="M339" i="3"/>
  <c r="M338" i="3" s="1"/>
  <c r="L339" i="3"/>
  <c r="K339" i="3"/>
  <c r="J339" i="3"/>
  <c r="L338" i="3"/>
  <c r="K338" i="3"/>
  <c r="I337" i="3"/>
  <c r="M336" i="3"/>
  <c r="M329" i="3" s="1"/>
  <c r="M328" i="3" s="1"/>
  <c r="M327" i="3" s="1"/>
  <c r="L336" i="3"/>
  <c r="K336" i="3"/>
  <c r="J336" i="3"/>
  <c r="I335" i="3"/>
  <c r="M334" i="3"/>
  <c r="L334" i="3"/>
  <c r="K334" i="3"/>
  <c r="K329" i="3" s="1"/>
  <c r="K328" i="3" s="1"/>
  <c r="J334" i="3"/>
  <c r="I334" i="3" s="1"/>
  <c r="I333" i="3"/>
  <c r="M332" i="3"/>
  <c r="L332" i="3"/>
  <c r="K332" i="3"/>
  <c r="J332" i="3"/>
  <c r="I332" i="3"/>
  <c r="I331" i="3"/>
  <c r="M330" i="3"/>
  <c r="L330" i="3"/>
  <c r="K330" i="3"/>
  <c r="J330" i="3"/>
  <c r="I330" i="3" s="1"/>
  <c r="L329" i="3"/>
  <c r="L328" i="3" s="1"/>
  <c r="L327" i="3" s="1"/>
  <c r="I325" i="3"/>
  <c r="I324" i="3"/>
  <c r="M323" i="3"/>
  <c r="M322" i="3" s="1"/>
  <c r="M321" i="3" s="1"/>
  <c r="L323" i="3"/>
  <c r="K323" i="3"/>
  <c r="J323" i="3"/>
  <c r="L322" i="3"/>
  <c r="K322" i="3"/>
  <c r="K321" i="3" s="1"/>
  <c r="K320" i="3" s="1"/>
  <c r="K319" i="3" s="1"/>
  <c r="L321" i="3"/>
  <c r="L320" i="3" s="1"/>
  <c r="L319" i="3" s="1"/>
  <c r="M320" i="3"/>
  <c r="M319" i="3" s="1"/>
  <c r="I317" i="3"/>
  <c r="K316" i="3"/>
  <c r="K315" i="3" s="1"/>
  <c r="I315" i="3" s="1"/>
  <c r="I311" i="3"/>
  <c r="M310" i="3"/>
  <c r="L310" i="3"/>
  <c r="K310" i="3"/>
  <c r="J310" i="3"/>
  <c r="I310" i="3" s="1"/>
  <c r="M309" i="3"/>
  <c r="L309" i="3"/>
  <c r="I309" i="3" s="1"/>
  <c r="K309" i="3"/>
  <c r="J309" i="3"/>
  <c r="I308" i="3"/>
  <c r="M307" i="3"/>
  <c r="M306" i="3" s="1"/>
  <c r="M301" i="3" s="1"/>
  <c r="M300" i="3" s="1"/>
  <c r="M299" i="3" s="1"/>
  <c r="M298" i="3" s="1"/>
  <c r="L307" i="3"/>
  <c r="K307" i="3"/>
  <c r="K306" i="3" s="1"/>
  <c r="J307" i="3"/>
  <c r="L306" i="3"/>
  <c r="I305" i="3"/>
  <c r="I304" i="3"/>
  <c r="M303" i="3"/>
  <c r="L303" i="3"/>
  <c r="K303" i="3"/>
  <c r="I303" i="3" s="1"/>
  <c r="J303" i="3"/>
  <c r="M302" i="3"/>
  <c r="L302" i="3"/>
  <c r="L301" i="3" s="1"/>
  <c r="L300" i="3" s="1"/>
  <c r="L299" i="3" s="1"/>
  <c r="L298" i="3" s="1"/>
  <c r="K302" i="3"/>
  <c r="J302" i="3"/>
  <c r="I297" i="3"/>
  <c r="M296" i="3"/>
  <c r="M295" i="3" s="1"/>
  <c r="L296" i="3"/>
  <c r="K296" i="3"/>
  <c r="J296" i="3"/>
  <c r="I296" i="3" s="1"/>
  <c r="L295" i="3"/>
  <c r="K295" i="3"/>
  <c r="K291" i="3" s="1"/>
  <c r="I294" i="3"/>
  <c r="M293" i="3"/>
  <c r="L293" i="3"/>
  <c r="K293" i="3"/>
  <c r="K292" i="3" s="1"/>
  <c r="J293" i="3"/>
  <c r="I293" i="3"/>
  <c r="M292" i="3"/>
  <c r="M291" i="3" s="1"/>
  <c r="L292" i="3"/>
  <c r="J292" i="3"/>
  <c r="L291" i="3"/>
  <c r="I290" i="3"/>
  <c r="I289" i="3"/>
  <c r="M288" i="3"/>
  <c r="L288" i="3"/>
  <c r="K288" i="3"/>
  <c r="J288" i="3"/>
  <c r="I288" i="3"/>
  <c r="I287" i="3"/>
  <c r="I286" i="3"/>
  <c r="M285" i="3"/>
  <c r="L285" i="3"/>
  <c r="L284" i="3" s="1"/>
  <c r="L283" i="3" s="1"/>
  <c r="L282" i="3" s="1"/>
  <c r="L281" i="3" s="1"/>
  <c r="L274" i="3" s="1"/>
  <c r="K285" i="3"/>
  <c r="K284" i="3" s="1"/>
  <c r="J285" i="3"/>
  <c r="J284" i="3"/>
  <c r="K283" i="3"/>
  <c r="J283" i="3"/>
  <c r="I280" i="3"/>
  <c r="M279" i="3"/>
  <c r="M278" i="3" s="1"/>
  <c r="M277" i="3" s="1"/>
  <c r="M276" i="3" s="1"/>
  <c r="M275" i="3" s="1"/>
  <c r="L279" i="3"/>
  <c r="K279" i="3"/>
  <c r="K278" i="3" s="1"/>
  <c r="K277" i="3" s="1"/>
  <c r="K276" i="3" s="1"/>
  <c r="J279" i="3"/>
  <c r="L278" i="3"/>
  <c r="L277" i="3" s="1"/>
  <c r="L276" i="3" s="1"/>
  <c r="L275" i="3" s="1"/>
  <c r="K275" i="3"/>
  <c r="I273" i="3"/>
  <c r="M272" i="3"/>
  <c r="L272" i="3"/>
  <c r="K272" i="3"/>
  <c r="J272" i="3"/>
  <c r="J271" i="3" s="1"/>
  <c r="I272" i="3"/>
  <c r="M271" i="3"/>
  <c r="L271" i="3"/>
  <c r="K271" i="3"/>
  <c r="M270" i="3"/>
  <c r="L270" i="3"/>
  <c r="L269" i="3" s="1"/>
  <c r="K270" i="3"/>
  <c r="K269" i="3" s="1"/>
  <c r="M269" i="3"/>
  <c r="I268" i="3"/>
  <c r="E342" i="2" s="1"/>
  <c r="E340" i="2" s="1"/>
  <c r="E339" i="2" s="1"/>
  <c r="I267" i="3"/>
  <c r="M266" i="3"/>
  <c r="L266" i="3"/>
  <c r="K266" i="3"/>
  <c r="K265" i="3" s="1"/>
  <c r="J266" i="3"/>
  <c r="I266" i="3" s="1"/>
  <c r="M265" i="3"/>
  <c r="M261" i="3" s="1"/>
  <c r="M260" i="3" s="1"/>
  <c r="M259" i="3" s="1"/>
  <c r="M258" i="3" s="1"/>
  <c r="L265" i="3"/>
  <c r="J265" i="3"/>
  <c r="I264" i="3"/>
  <c r="M263" i="3"/>
  <c r="L263" i="3"/>
  <c r="K263" i="3"/>
  <c r="K262" i="3" s="1"/>
  <c r="J263" i="3"/>
  <c r="M262" i="3"/>
  <c r="L262" i="3"/>
  <c r="L261" i="3" s="1"/>
  <c r="L260" i="3" s="1"/>
  <c r="L259" i="3" s="1"/>
  <c r="L258" i="3"/>
  <c r="I257" i="3"/>
  <c r="M256" i="3"/>
  <c r="M255" i="3" s="1"/>
  <c r="M254" i="3" s="1"/>
  <c r="L256" i="3"/>
  <c r="L255" i="3" s="1"/>
  <c r="K256" i="3"/>
  <c r="J256" i="3"/>
  <c r="J255" i="3" s="1"/>
  <c r="I256" i="3"/>
  <c r="K255" i="3"/>
  <c r="K254" i="3" s="1"/>
  <c r="K253" i="3" s="1"/>
  <c r="K252" i="3" s="1"/>
  <c r="L254" i="3"/>
  <c r="L253" i="3" s="1"/>
  <c r="L252" i="3" s="1"/>
  <c r="M253" i="3"/>
  <c r="M252" i="3"/>
  <c r="I251" i="3"/>
  <c r="M250" i="3"/>
  <c r="L250" i="3"/>
  <c r="L249" i="3" s="1"/>
  <c r="L248" i="3" s="1"/>
  <c r="L247" i="3" s="1"/>
  <c r="K250" i="3"/>
  <c r="J250" i="3"/>
  <c r="M249" i="3"/>
  <c r="J249" i="3"/>
  <c r="M248" i="3"/>
  <c r="M247" i="3" s="1"/>
  <c r="J248" i="3"/>
  <c r="I246" i="3"/>
  <c r="I245" i="3"/>
  <c r="M244" i="3"/>
  <c r="M243" i="3" s="1"/>
  <c r="M242" i="3" s="1"/>
  <c r="L244" i="3"/>
  <c r="L243" i="3" s="1"/>
  <c r="L242" i="3" s="1"/>
  <c r="L241" i="3" s="1"/>
  <c r="L240" i="3" s="1"/>
  <c r="L239" i="3" s="1"/>
  <c r="K244" i="3"/>
  <c r="J244" i="3"/>
  <c r="J243" i="3" s="1"/>
  <c r="K243" i="3"/>
  <c r="K242" i="3" s="1"/>
  <c r="K241" i="3" s="1"/>
  <c r="M241" i="3"/>
  <c r="M240" i="3" s="1"/>
  <c r="M239" i="3" s="1"/>
  <c r="I238" i="3"/>
  <c r="L237" i="3"/>
  <c r="I237" i="3" s="1"/>
  <c r="K237" i="3"/>
  <c r="I236" i="3"/>
  <c r="M235" i="3"/>
  <c r="M231" i="3" s="1"/>
  <c r="M230" i="3" s="1"/>
  <c r="M229" i="3" s="1"/>
  <c r="M228" i="3" s="1"/>
  <c r="L235" i="3"/>
  <c r="K235" i="3"/>
  <c r="J235" i="3"/>
  <c r="J231" i="3" s="1"/>
  <c r="I234" i="3"/>
  <c r="I233" i="3"/>
  <c r="M232" i="3"/>
  <c r="L232" i="3"/>
  <c r="K232" i="3"/>
  <c r="J232" i="3"/>
  <c r="J230" i="3"/>
  <c r="J229" i="3" s="1"/>
  <c r="I227" i="3"/>
  <c r="E229" i="2" s="1"/>
  <c r="I226" i="3"/>
  <c r="M225" i="3"/>
  <c r="L225" i="3"/>
  <c r="K225" i="3"/>
  <c r="J225" i="3"/>
  <c r="I224" i="3"/>
  <c r="M223" i="3"/>
  <c r="M222" i="3" s="1"/>
  <c r="M221" i="3" s="1"/>
  <c r="L223" i="3"/>
  <c r="K223" i="3"/>
  <c r="J223" i="3"/>
  <c r="J222" i="3"/>
  <c r="J221" i="3" s="1"/>
  <c r="I220" i="3"/>
  <c r="M219" i="3"/>
  <c r="L219" i="3"/>
  <c r="L218" i="3" s="1"/>
  <c r="L217" i="3" s="1"/>
  <c r="K219" i="3"/>
  <c r="J219" i="3"/>
  <c r="K218" i="3"/>
  <c r="J218" i="3"/>
  <c r="J217" i="3" s="1"/>
  <c r="K217" i="3"/>
  <c r="I215" i="3"/>
  <c r="M214" i="3"/>
  <c r="L214" i="3"/>
  <c r="L213" i="3" s="1"/>
  <c r="K214" i="3"/>
  <c r="J214" i="3"/>
  <c r="J213" i="3" s="1"/>
  <c r="I214" i="3"/>
  <c r="M213" i="3"/>
  <c r="K213" i="3"/>
  <c r="M212" i="3"/>
  <c r="L212" i="3"/>
  <c r="K212" i="3"/>
  <c r="I210" i="3"/>
  <c r="E225" i="2" s="1"/>
  <c r="E224" i="2" s="1"/>
  <c r="E223" i="2" s="1"/>
  <c r="K209" i="3"/>
  <c r="I209" i="3"/>
  <c r="K208" i="3"/>
  <c r="I208" i="3" s="1"/>
  <c r="I207" i="3"/>
  <c r="M206" i="3"/>
  <c r="L206" i="3"/>
  <c r="L205" i="3" s="1"/>
  <c r="L204" i="3" s="1"/>
  <c r="L203" i="3" s="1"/>
  <c r="K206" i="3"/>
  <c r="J206" i="3"/>
  <c r="M205" i="3"/>
  <c r="J205" i="3"/>
  <c r="M204" i="3"/>
  <c r="M203" i="3" s="1"/>
  <c r="M202" i="3" s="1"/>
  <c r="J204" i="3"/>
  <c r="J203" i="3"/>
  <c r="L202" i="3"/>
  <c r="I201" i="3"/>
  <c r="I200" i="3"/>
  <c r="I199" i="3"/>
  <c r="M198" i="3"/>
  <c r="L198" i="3"/>
  <c r="K198" i="3"/>
  <c r="K197" i="3" s="1"/>
  <c r="K196" i="3" s="1"/>
  <c r="K195" i="3" s="1"/>
  <c r="J198" i="3"/>
  <c r="J197" i="3" s="1"/>
  <c r="M197" i="3"/>
  <c r="M196" i="3" s="1"/>
  <c r="M195" i="3" s="1"/>
  <c r="L197" i="3"/>
  <c r="L196" i="3" s="1"/>
  <c r="L195" i="3" s="1"/>
  <c r="I194" i="3"/>
  <c r="M193" i="3"/>
  <c r="M192" i="3" s="1"/>
  <c r="M191" i="3" s="1"/>
  <c r="M190" i="3" s="1"/>
  <c r="M176" i="3" s="1"/>
  <c r="L193" i="3"/>
  <c r="K193" i="3"/>
  <c r="J193" i="3"/>
  <c r="K192" i="3"/>
  <c r="J192" i="3"/>
  <c r="J191" i="3" s="1"/>
  <c r="K191" i="3"/>
  <c r="K190" i="3" s="1"/>
  <c r="K176" i="3" s="1"/>
  <c r="I189" i="3"/>
  <c r="M188" i="3"/>
  <c r="L188" i="3"/>
  <c r="K188" i="3"/>
  <c r="K185" i="3" s="1"/>
  <c r="K184" i="3" s="1"/>
  <c r="K183" i="3" s="1"/>
  <c r="J188" i="3"/>
  <c r="I188" i="3"/>
  <c r="I187" i="3"/>
  <c r="M186" i="3"/>
  <c r="L186" i="3"/>
  <c r="K186" i="3"/>
  <c r="J186" i="3"/>
  <c r="J185" i="3" s="1"/>
  <c r="M185" i="3"/>
  <c r="M184" i="3" s="1"/>
  <c r="M183" i="3" s="1"/>
  <c r="L185" i="3"/>
  <c r="L184" i="3" s="1"/>
  <c r="L183" i="3" s="1"/>
  <c r="I185" i="3"/>
  <c r="J184" i="3"/>
  <c r="I182" i="3"/>
  <c r="M181" i="3"/>
  <c r="M180" i="3" s="1"/>
  <c r="M179" i="3" s="1"/>
  <c r="M178" i="3" s="1"/>
  <c r="L181" i="3"/>
  <c r="L180" i="3" s="1"/>
  <c r="L179" i="3" s="1"/>
  <c r="K181" i="3"/>
  <c r="J181" i="3"/>
  <c r="I181" i="3"/>
  <c r="K180" i="3"/>
  <c r="J180" i="3"/>
  <c r="J179" i="3" s="1"/>
  <c r="K179" i="3"/>
  <c r="K178" i="3" s="1"/>
  <c r="K177" i="3" s="1"/>
  <c r="L178" i="3"/>
  <c r="L177" i="3" s="1"/>
  <c r="M177" i="3"/>
  <c r="I175" i="3"/>
  <c r="M174" i="3"/>
  <c r="L174" i="3"/>
  <c r="L173" i="3" s="1"/>
  <c r="K174" i="3"/>
  <c r="J174" i="3"/>
  <c r="M173" i="3"/>
  <c r="J173" i="3"/>
  <c r="I172" i="3"/>
  <c r="M171" i="3"/>
  <c r="L171" i="3"/>
  <c r="K171" i="3"/>
  <c r="I171" i="3" s="1"/>
  <c r="J171" i="3"/>
  <c r="M170" i="3"/>
  <c r="L170" i="3"/>
  <c r="J170" i="3"/>
  <c r="I169" i="3"/>
  <c r="M168" i="3"/>
  <c r="L168" i="3"/>
  <c r="K168" i="3"/>
  <c r="K165" i="3" s="1"/>
  <c r="J168" i="3"/>
  <c r="I168" i="3" s="1"/>
  <c r="I167" i="3"/>
  <c r="M166" i="3"/>
  <c r="L166" i="3"/>
  <c r="K166" i="3"/>
  <c r="J166" i="3"/>
  <c r="M165" i="3"/>
  <c r="L165" i="3"/>
  <c r="L164" i="3" s="1"/>
  <c r="I163" i="3"/>
  <c r="M162" i="3"/>
  <c r="L162" i="3"/>
  <c r="L161" i="3" s="1"/>
  <c r="L153" i="3" s="1"/>
  <c r="L152" i="3" s="1"/>
  <c r="L151" i="3" s="1"/>
  <c r="K162" i="3"/>
  <c r="J162" i="3"/>
  <c r="J161" i="3" s="1"/>
  <c r="M161" i="3"/>
  <c r="K161" i="3"/>
  <c r="I160" i="3"/>
  <c r="K159" i="3"/>
  <c r="I159" i="3" s="1"/>
  <c r="I158" i="3"/>
  <c r="M157" i="3"/>
  <c r="M154" i="3" s="1"/>
  <c r="L157" i="3"/>
  <c r="K157" i="3"/>
  <c r="J157" i="3"/>
  <c r="I156" i="3"/>
  <c r="M155" i="3"/>
  <c r="L155" i="3"/>
  <c r="L154" i="3" s="1"/>
  <c r="K155" i="3"/>
  <c r="J155" i="3"/>
  <c r="I150" i="3"/>
  <c r="E303" i="2" s="1"/>
  <c r="E302" i="2" s="1"/>
  <c r="M149" i="3"/>
  <c r="L149" i="3"/>
  <c r="K149" i="3"/>
  <c r="J149" i="3"/>
  <c r="I149" i="3" s="1"/>
  <c r="M148" i="3"/>
  <c r="M147" i="3" s="1"/>
  <c r="L148" i="3"/>
  <c r="K148" i="3"/>
  <c r="K147" i="3" s="1"/>
  <c r="J148" i="3"/>
  <c r="L147" i="3"/>
  <c r="I146" i="3"/>
  <c r="M145" i="3"/>
  <c r="L145" i="3"/>
  <c r="K145" i="3"/>
  <c r="J145" i="3"/>
  <c r="M144" i="3"/>
  <c r="M143" i="3" s="1"/>
  <c r="L144" i="3"/>
  <c r="K144" i="3"/>
  <c r="K143" i="3" s="1"/>
  <c r="L143" i="3"/>
  <c r="I142" i="3"/>
  <c r="E122" i="2" s="1"/>
  <c r="E121" i="2" s="1"/>
  <c r="E120" i="2" s="1"/>
  <c r="E119" i="2" s="1"/>
  <c r="M141" i="3"/>
  <c r="M140" i="3" s="1"/>
  <c r="L141" i="3"/>
  <c r="K141" i="3"/>
  <c r="J141" i="3"/>
  <c r="L140" i="3"/>
  <c r="K140" i="3"/>
  <c r="K139" i="3" s="1"/>
  <c r="J140" i="3"/>
  <c r="M139" i="3"/>
  <c r="M138" i="3" s="1"/>
  <c r="L139" i="3"/>
  <c r="L138" i="3"/>
  <c r="I137" i="3"/>
  <c r="M136" i="3"/>
  <c r="L136" i="3"/>
  <c r="K136" i="3"/>
  <c r="J136" i="3"/>
  <c r="L135" i="3"/>
  <c r="L134" i="3" s="1"/>
  <c r="L133" i="3" s="1"/>
  <c r="L127" i="3" s="1"/>
  <c r="K135" i="3"/>
  <c r="K134" i="3" s="1"/>
  <c r="K133" i="3" s="1"/>
  <c r="J135" i="3"/>
  <c r="I132" i="3"/>
  <c r="M131" i="3"/>
  <c r="M130" i="3" s="1"/>
  <c r="L131" i="3"/>
  <c r="L130" i="3" s="1"/>
  <c r="K131" i="3"/>
  <c r="K130" i="3" s="1"/>
  <c r="K129" i="3" s="1"/>
  <c r="K128" i="3" s="1"/>
  <c r="J131" i="3"/>
  <c r="M129" i="3"/>
  <c r="M128" i="3" s="1"/>
  <c r="L129" i="3"/>
  <c r="L128" i="3" s="1"/>
  <c r="I126" i="3"/>
  <c r="M125" i="3"/>
  <c r="M124" i="3" s="1"/>
  <c r="M123" i="3" s="1"/>
  <c r="L125" i="3"/>
  <c r="L124" i="3" s="1"/>
  <c r="L123" i="3" s="1"/>
  <c r="K125" i="3"/>
  <c r="J125" i="3"/>
  <c r="K124" i="3"/>
  <c r="K123" i="3" s="1"/>
  <c r="J124" i="3"/>
  <c r="J123" i="3" s="1"/>
  <c r="I122" i="3"/>
  <c r="M121" i="3"/>
  <c r="M120" i="3" s="1"/>
  <c r="L121" i="3"/>
  <c r="L120" i="3" s="1"/>
  <c r="I120" i="3" s="1"/>
  <c r="K121" i="3"/>
  <c r="J121" i="3"/>
  <c r="K120" i="3"/>
  <c r="J120" i="3"/>
  <c r="I119" i="3"/>
  <c r="M118" i="3"/>
  <c r="L118" i="3"/>
  <c r="K118" i="3"/>
  <c r="K117" i="3" s="1"/>
  <c r="K116" i="3" s="1"/>
  <c r="J118" i="3"/>
  <c r="J117" i="3" s="1"/>
  <c r="M117" i="3"/>
  <c r="M116" i="3" s="1"/>
  <c r="L117" i="3"/>
  <c r="J116" i="3"/>
  <c r="I115" i="3"/>
  <c r="M114" i="3"/>
  <c r="L114" i="3"/>
  <c r="K114" i="3"/>
  <c r="K113" i="3" s="1"/>
  <c r="K112" i="3" s="1"/>
  <c r="J114" i="3"/>
  <c r="J113" i="3" s="1"/>
  <c r="I113" i="3" s="1"/>
  <c r="I114" i="3"/>
  <c r="M113" i="3"/>
  <c r="M112" i="3" s="1"/>
  <c r="L113" i="3"/>
  <c r="L112" i="3" s="1"/>
  <c r="I111" i="3"/>
  <c r="M110" i="3"/>
  <c r="L110" i="3"/>
  <c r="K110" i="3"/>
  <c r="K109" i="3" s="1"/>
  <c r="K108" i="3" s="1"/>
  <c r="J110" i="3"/>
  <c r="J109" i="3" s="1"/>
  <c r="I110" i="3"/>
  <c r="M109" i="3"/>
  <c r="M108" i="3" s="1"/>
  <c r="L109" i="3"/>
  <c r="L108" i="3" s="1"/>
  <c r="J108" i="3"/>
  <c r="I108" i="3" s="1"/>
  <c r="I106" i="3"/>
  <c r="M105" i="3"/>
  <c r="M104" i="3" s="1"/>
  <c r="M103" i="3" s="1"/>
  <c r="M102" i="3" s="1"/>
  <c r="L105" i="3"/>
  <c r="L104" i="3" s="1"/>
  <c r="L103" i="3" s="1"/>
  <c r="K105" i="3"/>
  <c r="J105" i="3"/>
  <c r="K104" i="3"/>
  <c r="K103" i="3" s="1"/>
  <c r="K102" i="3" s="1"/>
  <c r="J104" i="3"/>
  <c r="J103" i="3" s="1"/>
  <c r="L102" i="3"/>
  <c r="I101" i="3"/>
  <c r="M100" i="3"/>
  <c r="L100" i="3"/>
  <c r="K100" i="3"/>
  <c r="J100" i="3"/>
  <c r="I100" i="3" s="1"/>
  <c r="I99" i="3"/>
  <c r="M98" i="3"/>
  <c r="L98" i="3"/>
  <c r="K98" i="3"/>
  <c r="K97" i="3" s="1"/>
  <c r="K96" i="3" s="1"/>
  <c r="J98" i="3"/>
  <c r="I98" i="3"/>
  <c r="M97" i="3"/>
  <c r="M96" i="3" s="1"/>
  <c r="L97" i="3"/>
  <c r="L96" i="3" s="1"/>
  <c r="I95" i="3"/>
  <c r="I94" i="3"/>
  <c r="I93" i="3"/>
  <c r="I92" i="3"/>
  <c r="M91" i="3"/>
  <c r="M90" i="3" s="1"/>
  <c r="M89" i="3" s="1"/>
  <c r="M88" i="3" s="1"/>
  <c r="L91" i="3"/>
  <c r="L90" i="3" s="1"/>
  <c r="L89" i="3" s="1"/>
  <c r="L88" i="3" s="1"/>
  <c r="K91" i="3"/>
  <c r="K90" i="3" s="1"/>
  <c r="K89" i="3" s="1"/>
  <c r="K88" i="3" s="1"/>
  <c r="J91" i="3"/>
  <c r="I86" i="3"/>
  <c r="M85" i="3"/>
  <c r="L85" i="3"/>
  <c r="L80" i="3" s="1"/>
  <c r="K85" i="3"/>
  <c r="J85" i="3"/>
  <c r="I84" i="3"/>
  <c r="M83" i="3"/>
  <c r="L83" i="3"/>
  <c r="K83" i="3"/>
  <c r="J83" i="3"/>
  <c r="I82" i="3"/>
  <c r="M81" i="3"/>
  <c r="L81" i="3"/>
  <c r="K81" i="3"/>
  <c r="J81" i="3"/>
  <c r="I81" i="3"/>
  <c r="M80" i="3"/>
  <c r="I79" i="3"/>
  <c r="I78" i="3"/>
  <c r="I77" i="3"/>
  <c r="M76" i="3"/>
  <c r="L76" i="3"/>
  <c r="K76" i="3"/>
  <c r="J76" i="3"/>
  <c r="L75" i="3"/>
  <c r="K75" i="3"/>
  <c r="J75" i="3"/>
  <c r="I74" i="3"/>
  <c r="I73" i="3"/>
  <c r="I72" i="3"/>
  <c r="M71" i="3"/>
  <c r="M70" i="3" s="1"/>
  <c r="L71" i="3"/>
  <c r="L70" i="3" s="1"/>
  <c r="K71" i="3"/>
  <c r="K70" i="3" s="1"/>
  <c r="J71" i="3"/>
  <c r="I69" i="3"/>
  <c r="E60" i="2" s="1"/>
  <c r="I68" i="3"/>
  <c r="I67" i="3"/>
  <c r="M66" i="3"/>
  <c r="L66" i="3"/>
  <c r="K66" i="3"/>
  <c r="K65" i="3" s="1"/>
  <c r="K64" i="3" s="1"/>
  <c r="J66" i="3"/>
  <c r="J65" i="3" s="1"/>
  <c r="I66" i="3"/>
  <c r="M65" i="3"/>
  <c r="L65" i="3"/>
  <c r="I63" i="3"/>
  <c r="M62" i="3"/>
  <c r="L62" i="3"/>
  <c r="K62" i="3"/>
  <c r="K61" i="3" s="1"/>
  <c r="J62" i="3"/>
  <c r="J61" i="3" s="1"/>
  <c r="I61" i="3" s="1"/>
  <c r="I62" i="3"/>
  <c r="M61" i="3"/>
  <c r="L61" i="3"/>
  <c r="I60" i="3"/>
  <c r="M59" i="3"/>
  <c r="M58" i="3" s="1"/>
  <c r="L59" i="3"/>
  <c r="L58" i="3" s="1"/>
  <c r="K59" i="3"/>
  <c r="K58" i="3" s="1"/>
  <c r="J59" i="3"/>
  <c r="I57" i="3"/>
  <c r="M56" i="3"/>
  <c r="L56" i="3"/>
  <c r="K56" i="3"/>
  <c r="J56" i="3"/>
  <c r="L55" i="3"/>
  <c r="L54" i="3" s="1"/>
  <c r="K55" i="3"/>
  <c r="K54" i="3" s="1"/>
  <c r="J55" i="3"/>
  <c r="I52" i="3"/>
  <c r="M51" i="3"/>
  <c r="M50" i="3" s="1"/>
  <c r="L51" i="3"/>
  <c r="L50" i="3" s="1"/>
  <c r="L49" i="3" s="1"/>
  <c r="L48" i="3" s="1"/>
  <c r="K51" i="3"/>
  <c r="K50" i="3" s="1"/>
  <c r="K49" i="3" s="1"/>
  <c r="K48" i="3" s="1"/>
  <c r="J51" i="3"/>
  <c r="M49" i="3"/>
  <c r="M48" i="3" s="1"/>
  <c r="I47" i="3"/>
  <c r="M46" i="3"/>
  <c r="L46" i="3"/>
  <c r="K46" i="3"/>
  <c r="K45" i="3" s="1"/>
  <c r="K44" i="3" s="1"/>
  <c r="J46" i="3"/>
  <c r="J45" i="3" s="1"/>
  <c r="I45" i="3" s="1"/>
  <c r="I46" i="3"/>
  <c r="M45" i="3"/>
  <c r="M44" i="3" s="1"/>
  <c r="L45" i="3"/>
  <c r="L44" i="3" s="1"/>
  <c r="I43" i="3"/>
  <c r="I42" i="3"/>
  <c r="M41" i="3"/>
  <c r="L41" i="3"/>
  <c r="K41" i="3"/>
  <c r="J41" i="3"/>
  <c r="I41" i="3"/>
  <c r="I40" i="3"/>
  <c r="E22" i="2" s="1"/>
  <c r="I39" i="3"/>
  <c r="M38" i="3"/>
  <c r="L38" i="3"/>
  <c r="K38" i="3"/>
  <c r="J38" i="3"/>
  <c r="I38" i="3"/>
  <c r="I37" i="3"/>
  <c r="I36" i="3"/>
  <c r="E18" i="2" s="1"/>
  <c r="E17" i="2" s="1"/>
  <c r="M35" i="3"/>
  <c r="L35" i="3"/>
  <c r="K35" i="3"/>
  <c r="J35" i="3"/>
  <c r="J34" i="3" s="1"/>
  <c r="M34" i="3"/>
  <c r="M33" i="3" s="1"/>
  <c r="L34" i="3"/>
  <c r="L33" i="3" s="1"/>
  <c r="L32" i="3" s="1"/>
  <c r="K34" i="3"/>
  <c r="K33" i="3" s="1"/>
  <c r="K32" i="3" s="1"/>
  <c r="M32" i="3"/>
  <c r="I31" i="3"/>
  <c r="M30" i="3"/>
  <c r="M29" i="3" s="1"/>
  <c r="I29" i="3" s="1"/>
  <c r="L30" i="3"/>
  <c r="L29" i="3" s="1"/>
  <c r="L28" i="3" s="1"/>
  <c r="L27" i="3" s="1"/>
  <c r="K30" i="3"/>
  <c r="K29" i="3" s="1"/>
  <c r="K28" i="3" s="1"/>
  <c r="J30" i="3"/>
  <c r="J29" i="3"/>
  <c r="J28" i="3" s="1"/>
  <c r="K27" i="3"/>
  <c r="J27" i="3"/>
  <c r="I24" i="3"/>
  <c r="M23" i="3"/>
  <c r="L23" i="3"/>
  <c r="L22" i="3" s="1"/>
  <c r="L21" i="3" s="1"/>
  <c r="L20" i="3" s="1"/>
  <c r="L10" i="3" s="1"/>
  <c r="L9" i="3" s="1"/>
  <c r="K23" i="3"/>
  <c r="K22" i="3" s="1"/>
  <c r="K21" i="3" s="1"/>
  <c r="K20" i="3" s="1"/>
  <c r="J23" i="3"/>
  <c r="M22" i="3"/>
  <c r="M21" i="3"/>
  <c r="M20" i="3" s="1"/>
  <c r="I19" i="3"/>
  <c r="I18" i="3"/>
  <c r="M17" i="3"/>
  <c r="L17" i="3"/>
  <c r="L16" i="3" s="1"/>
  <c r="K17" i="3"/>
  <c r="J17" i="3"/>
  <c r="J16" i="3" s="1"/>
  <c r="I17" i="3"/>
  <c r="M16" i="3"/>
  <c r="K16" i="3"/>
  <c r="I15" i="3"/>
  <c r="M14" i="3"/>
  <c r="M13" i="3" s="1"/>
  <c r="L14" i="3"/>
  <c r="L13" i="3" s="1"/>
  <c r="L12" i="3" s="1"/>
  <c r="L11" i="3" s="1"/>
  <c r="K14" i="3"/>
  <c r="K13" i="3" s="1"/>
  <c r="K12" i="3" s="1"/>
  <c r="J14" i="3"/>
  <c r="J13" i="3"/>
  <c r="M12" i="3"/>
  <c r="M11" i="3" s="1"/>
  <c r="K11" i="3"/>
  <c r="F572" i="2"/>
  <c r="E345" i="2"/>
  <c r="E344" i="2" s="1"/>
  <c r="E343" i="2" s="1"/>
  <c r="E341" i="2"/>
  <c r="E338" i="2"/>
  <c r="E337" i="2" s="1"/>
  <c r="E336" i="2" s="1"/>
  <c r="E335" i="2"/>
  <c r="E334" i="2" s="1"/>
  <c r="E333" i="2"/>
  <c r="E332" i="2"/>
  <c r="E331" i="2"/>
  <c r="E330" i="2"/>
  <c r="E329" i="2" s="1"/>
  <c r="E328" i="2"/>
  <c r="E327" i="2"/>
  <c r="E326" i="2"/>
  <c r="E325" i="2"/>
  <c r="E324" i="2"/>
  <c r="E323" i="2" s="1"/>
  <c r="E322" i="2"/>
  <c r="E321" i="2" s="1"/>
  <c r="E320" i="2"/>
  <c r="E319" i="2"/>
  <c r="E317" i="2"/>
  <c r="E316" i="2"/>
  <c r="E315" i="2"/>
  <c r="E314" i="2"/>
  <c r="E313" i="2" s="1"/>
  <c r="E312" i="2" s="1"/>
  <c r="E311" i="2"/>
  <c r="E310" i="2" s="1"/>
  <c r="E309" i="2"/>
  <c r="E308" i="2"/>
  <c r="E307" i="2" s="1"/>
  <c r="E306" i="2" s="1"/>
  <c r="E305" i="2"/>
  <c r="E304" i="2" s="1"/>
  <c r="E299" i="2"/>
  <c r="E298" i="2" s="1"/>
  <c r="E297" i="2" s="1"/>
  <c r="E296" i="2" s="1"/>
  <c r="E295" i="2"/>
  <c r="E294" i="2" s="1"/>
  <c r="E293" i="2" s="1"/>
  <c r="E292" i="2"/>
  <c r="E291" i="2"/>
  <c r="E290" i="2"/>
  <c r="E289" i="2" s="1"/>
  <c r="E288" i="2"/>
  <c r="E287" i="2"/>
  <c r="E286" i="2" s="1"/>
  <c r="E285" i="2" s="1"/>
  <c r="E284" i="2" s="1"/>
  <c r="E283" i="2"/>
  <c r="E282" i="2" s="1"/>
  <c r="E281" i="2" s="1"/>
  <c r="E280" i="2" s="1"/>
  <c r="E279" i="2"/>
  <c r="E278" i="2" s="1"/>
  <c r="E277" i="2" s="1"/>
  <c r="E276" i="2" s="1"/>
  <c r="E275" i="2"/>
  <c r="E274" i="2" s="1"/>
  <c r="E273" i="2" s="1"/>
  <c r="E272" i="2"/>
  <c r="E271" i="2"/>
  <c r="E270" i="2"/>
  <c r="E269" i="2"/>
  <c r="E268" i="2"/>
  <c r="E267" i="2" s="1"/>
  <c r="E266" i="2" s="1"/>
  <c r="E265" i="2"/>
  <c r="E264" i="2" s="1"/>
  <c r="E263" i="2" s="1"/>
  <c r="E262" i="2" s="1"/>
  <c r="E261" i="2"/>
  <c r="E260" i="2"/>
  <c r="E259" i="2"/>
  <c r="E258" i="2" s="1"/>
  <c r="E257" i="2"/>
  <c r="E255" i="2" s="1"/>
  <c r="E256" i="2"/>
  <c r="E253" i="2"/>
  <c r="E252" i="2"/>
  <c r="E251" i="2" s="1"/>
  <c r="E242" i="2" s="1"/>
  <c r="E250" i="2"/>
  <c r="E249" i="2" s="1"/>
  <c r="E248" i="2"/>
  <c r="E247" i="2"/>
  <c r="E246" i="2"/>
  <c r="E245" i="2" s="1"/>
  <c r="E244" i="2"/>
  <c r="E243" i="2"/>
  <c r="E241" i="2"/>
  <c r="E240" i="2" s="1"/>
  <c r="E239" i="2" s="1"/>
  <c r="E238" i="2"/>
  <c r="E237" i="2" s="1"/>
  <c r="E236" i="2"/>
  <c r="E235" i="2" s="1"/>
  <c r="E234" i="2"/>
  <c r="E233" i="2" s="1"/>
  <c r="E231" i="2"/>
  <c r="E230" i="2"/>
  <c r="E228" i="2"/>
  <c r="E227" i="2" s="1"/>
  <c r="E226" i="2" s="1"/>
  <c r="E222" i="2"/>
  <c r="E221" i="2" s="1"/>
  <c r="E220" i="2"/>
  <c r="E218" i="2"/>
  <c r="E217" i="2" s="1"/>
  <c r="E216" i="2" s="1"/>
  <c r="E215" i="2" s="1"/>
  <c r="E214" i="2"/>
  <c r="E213" i="2" s="1"/>
  <c r="E212" i="2" s="1"/>
  <c r="E211" i="2" s="1"/>
  <c r="E210" i="2"/>
  <c r="E209" i="2" s="1"/>
  <c r="E208" i="2" s="1"/>
  <c r="E207" i="2" s="1"/>
  <c r="E206" i="2"/>
  <c r="E205" i="2"/>
  <c r="E204" i="2"/>
  <c r="E203" i="2" s="1"/>
  <c r="E193" i="2" s="1"/>
  <c r="E192" i="2" s="1"/>
  <c r="E202" i="2"/>
  <c r="E201" i="2" s="1"/>
  <c r="E200" i="2" s="1"/>
  <c r="E199" i="2"/>
  <c r="E198" i="2"/>
  <c r="E197" i="2"/>
  <c r="E196" i="2"/>
  <c r="E195" i="2"/>
  <c r="E194" i="2" s="1"/>
  <c r="E191" i="2"/>
  <c r="E190" i="2"/>
  <c r="E189" i="2" s="1"/>
  <c r="E188" i="2"/>
  <c r="E187" i="2"/>
  <c r="E186" i="2" s="1"/>
  <c r="E185" i="2"/>
  <c r="E184" i="2" s="1"/>
  <c r="E183" i="2" s="1"/>
  <c r="E182" i="2"/>
  <c r="E181" i="2"/>
  <c r="E180" i="2"/>
  <c r="E179" i="2"/>
  <c r="E178" i="2" s="1"/>
  <c r="E177" i="2"/>
  <c r="E176" i="2"/>
  <c r="E173" i="2"/>
  <c r="E172" i="2"/>
  <c r="E171" i="2" s="1"/>
  <c r="E170" i="2"/>
  <c r="E169" i="2" s="1"/>
  <c r="E167" i="2"/>
  <c r="E166" i="2" s="1"/>
  <c r="E165" i="2" s="1"/>
  <c r="E164" i="2"/>
  <c r="E163" i="2" s="1"/>
  <c r="E162" i="2"/>
  <c r="E161" i="2" s="1"/>
  <c r="E160" i="2"/>
  <c r="E159" i="2"/>
  <c r="E158" i="2" s="1"/>
  <c r="E156" i="2"/>
  <c r="E155" i="2" s="1"/>
  <c r="E154" i="2" s="1"/>
  <c r="E153" i="2"/>
  <c r="E152" i="2"/>
  <c r="E151" i="2"/>
  <c r="E150" i="2" s="1"/>
  <c r="E149" i="2"/>
  <c r="E148" i="2"/>
  <c r="E147" i="2"/>
  <c r="E146" i="2" s="1"/>
  <c r="E145" i="2"/>
  <c r="E144" i="2" s="1"/>
  <c r="E142" i="2"/>
  <c r="E141" i="2"/>
  <c r="E140" i="2"/>
  <c r="E139" i="2" s="1"/>
  <c r="E138" i="2"/>
  <c r="E137" i="2" s="1"/>
  <c r="E136" i="2"/>
  <c r="E135" i="2"/>
  <c r="E134" i="2"/>
  <c r="E133" i="2"/>
  <c r="E132" i="2"/>
  <c r="E131" i="2" s="1"/>
  <c r="E130" i="2"/>
  <c r="E129" i="2" s="1"/>
  <c r="E126" i="2"/>
  <c r="E125" i="2"/>
  <c r="E124" i="2"/>
  <c r="E123" i="2" s="1"/>
  <c r="E118" i="2"/>
  <c r="E117" i="2"/>
  <c r="E116" i="2"/>
  <c r="E115" i="2"/>
  <c r="E114" i="2"/>
  <c r="E113" i="2" s="1"/>
  <c r="E112" i="2" s="1"/>
  <c r="E111" i="2"/>
  <c r="E110" i="2" s="1"/>
  <c r="E109" i="2"/>
  <c r="E108" i="2" s="1"/>
  <c r="E107" i="2"/>
  <c r="E106" i="2" s="1"/>
  <c r="E105" i="2"/>
  <c r="E104" i="2"/>
  <c r="E103" i="2"/>
  <c r="E102" i="2"/>
  <c r="E101" i="2"/>
  <c r="E100" i="2" s="1"/>
  <c r="E97" i="2"/>
  <c r="E96" i="2"/>
  <c r="E94" i="2" s="1"/>
  <c r="E93" i="2" s="1"/>
  <c r="E92" i="2" s="1"/>
  <c r="E95" i="2"/>
  <c r="E91" i="2"/>
  <c r="E90" i="2"/>
  <c r="E89" i="2"/>
  <c r="E88" i="2"/>
  <c r="E87" i="2" s="1"/>
  <c r="E86" i="2"/>
  <c r="E85" i="2"/>
  <c r="E84" i="2"/>
  <c r="E83" i="2"/>
  <c r="E82" i="2" s="1"/>
  <c r="E81" i="2"/>
  <c r="E80" i="2"/>
  <c r="E78" i="2" s="1"/>
  <c r="E77" i="2" s="1"/>
  <c r="E79" i="2"/>
  <c r="E76" i="2"/>
  <c r="E75" i="2"/>
  <c r="E74" i="2"/>
  <c r="E73" i="2" s="1"/>
  <c r="E72" i="2" s="1"/>
  <c r="E71" i="2"/>
  <c r="E70" i="2"/>
  <c r="E69" i="2"/>
  <c r="E68" i="2"/>
  <c r="E67" i="2"/>
  <c r="E66" i="2" s="1"/>
  <c r="E65" i="2"/>
  <c r="E64" i="2"/>
  <c r="E62" i="2" s="1"/>
  <c r="E61" i="2" s="1"/>
  <c r="E63" i="2"/>
  <c r="E59" i="2"/>
  <c r="E58" i="2"/>
  <c r="E54" i="2"/>
  <c r="E53" i="2" s="1"/>
  <c r="E52" i="2" s="1"/>
  <c r="E51" i="2" s="1"/>
  <c r="E50" i="2"/>
  <c r="E49" i="2" s="1"/>
  <c r="E48" i="2" s="1"/>
  <c r="E47" i="2"/>
  <c r="E46" i="2"/>
  <c r="E45" i="2" s="1"/>
  <c r="E44" i="2"/>
  <c r="E43" i="2"/>
  <c r="E42" i="2" s="1"/>
  <c r="E41" i="2" s="1"/>
  <c r="E40" i="2"/>
  <c r="E38" i="2" s="1"/>
  <c r="E39" i="2"/>
  <c r="E37" i="2"/>
  <c r="E36" i="2"/>
  <c r="E35" i="2"/>
  <c r="E34" i="2" s="1"/>
  <c r="E33" i="2"/>
  <c r="E32" i="2"/>
  <c r="E30" i="2" s="1"/>
  <c r="E31" i="2"/>
  <c r="E29" i="2"/>
  <c r="E28" i="2"/>
  <c r="E27" i="2"/>
  <c r="E26" i="2" s="1"/>
  <c r="E25" i="2"/>
  <c r="E24" i="2"/>
  <c r="E23" i="2" s="1"/>
  <c r="E21" i="2"/>
  <c r="E20" i="2" s="1"/>
  <c r="E19" i="2"/>
  <c r="E15" i="2"/>
  <c r="E14" i="2"/>
  <c r="E13" i="2"/>
  <c r="E12" i="2" s="1"/>
  <c r="E11" i="2" s="1"/>
  <c r="E47" i="1"/>
  <c r="E57" i="2" l="1"/>
  <c r="E56" i="2" s="1"/>
  <c r="E55" i="2" s="1"/>
  <c r="E99" i="2"/>
  <c r="E98" i="2" s="1"/>
  <c r="E16" i="2"/>
  <c r="E10" i="2"/>
  <c r="M87" i="3"/>
  <c r="E232" i="2"/>
  <c r="E254" i="2"/>
  <c r="E219" i="2" s="1"/>
  <c r="I23" i="3"/>
  <c r="J22" i="3"/>
  <c r="I51" i="3"/>
  <c r="J50" i="3"/>
  <c r="I71" i="3"/>
  <c r="J70" i="3"/>
  <c r="I70" i="3" s="1"/>
  <c r="I83" i="3"/>
  <c r="I104" i="3"/>
  <c r="I117" i="3"/>
  <c r="J134" i="3"/>
  <c r="I155" i="3"/>
  <c r="K154" i="3"/>
  <c r="K153" i="3" s="1"/>
  <c r="J212" i="3"/>
  <c r="I213" i="3"/>
  <c r="I285" i="3"/>
  <c r="M284" i="3"/>
  <c r="M283" i="3" s="1"/>
  <c r="M282" i="3" s="1"/>
  <c r="M281" i="3" s="1"/>
  <c r="M274" i="3" s="1"/>
  <c r="I307" i="3"/>
  <c r="J306" i="3"/>
  <c r="I323" i="3"/>
  <c r="J322" i="3"/>
  <c r="I408" i="3"/>
  <c r="K407" i="3"/>
  <c r="K406" i="3" s="1"/>
  <c r="I406" i="3" s="1"/>
  <c r="I451" i="3"/>
  <c r="J450" i="3"/>
  <c r="J604" i="3"/>
  <c r="I605" i="3"/>
  <c r="I59" i="3"/>
  <c r="J58" i="3"/>
  <c r="I58" i="3" s="1"/>
  <c r="I145" i="3"/>
  <c r="J144" i="3"/>
  <c r="J242" i="3"/>
  <c r="I243" i="3"/>
  <c r="E175" i="2"/>
  <c r="E174" i="2" s="1"/>
  <c r="K10" i="3"/>
  <c r="K9" i="3" s="1"/>
  <c r="M28" i="3"/>
  <c r="M27" i="3" s="1"/>
  <c r="I65" i="3"/>
  <c r="J102" i="3"/>
  <c r="I102" i="3" s="1"/>
  <c r="E19" i="1" s="1"/>
  <c r="I103" i="3"/>
  <c r="I121" i="3"/>
  <c r="I125" i="3"/>
  <c r="I131" i="3"/>
  <c r="J130" i="3"/>
  <c r="J183" i="3"/>
  <c r="I183" i="3" s="1"/>
  <c r="I184" i="3"/>
  <c r="I206" i="3"/>
  <c r="K205" i="3"/>
  <c r="L222" i="3"/>
  <c r="L221" i="3" s="1"/>
  <c r="L216" i="3" s="1"/>
  <c r="I223" i="3"/>
  <c r="I559" i="3"/>
  <c r="J558" i="3"/>
  <c r="I558" i="3" s="1"/>
  <c r="I579" i="3"/>
  <c r="K578" i="3"/>
  <c r="K577" i="3" s="1"/>
  <c r="K576" i="3" s="1"/>
  <c r="K545" i="3" s="1"/>
  <c r="K538" i="3" s="1"/>
  <c r="E168" i="2"/>
  <c r="I13" i="3"/>
  <c r="J44" i="3"/>
  <c r="I44" i="3" s="1"/>
  <c r="E13" i="1" s="1"/>
  <c r="J80" i="3"/>
  <c r="J97" i="3"/>
  <c r="M107" i="3"/>
  <c r="J112" i="3"/>
  <c r="I112" i="3" s="1"/>
  <c r="I140" i="3"/>
  <c r="J139" i="3"/>
  <c r="M164" i="3"/>
  <c r="I197" i="3"/>
  <c r="J196" i="3"/>
  <c r="J202" i="3"/>
  <c r="I229" i="3"/>
  <c r="J228" i="3"/>
  <c r="I228" i="3" s="1"/>
  <c r="I486" i="3"/>
  <c r="K485" i="3"/>
  <c r="J502" i="3"/>
  <c r="E143" i="2"/>
  <c r="J12" i="3"/>
  <c r="I30" i="3"/>
  <c r="I105" i="3"/>
  <c r="M153" i="3"/>
  <c r="M152" i="3" s="1"/>
  <c r="M151" i="3" s="1"/>
  <c r="M218" i="3"/>
  <c r="I219" i="3"/>
  <c r="L231" i="3"/>
  <c r="L230" i="3" s="1"/>
  <c r="L229" i="3" s="1"/>
  <c r="L228" i="3" s="1"/>
  <c r="I235" i="3"/>
  <c r="I279" i="3"/>
  <c r="J278" i="3"/>
  <c r="L472" i="3"/>
  <c r="I473" i="3"/>
  <c r="E157" i="2"/>
  <c r="I14" i="3"/>
  <c r="I16" i="3"/>
  <c r="I56" i="3"/>
  <c r="M55" i="3"/>
  <c r="M54" i="3" s="1"/>
  <c r="J64" i="3"/>
  <c r="I76" i="3"/>
  <c r="M75" i="3"/>
  <c r="I75" i="3" s="1"/>
  <c r="I109" i="3"/>
  <c r="I124" i="3"/>
  <c r="I148" i="3"/>
  <c r="J147" i="3"/>
  <c r="I147" i="3" s="1"/>
  <c r="E301" i="2"/>
  <c r="E300" i="2" s="1"/>
  <c r="I161" i="3"/>
  <c r="I232" i="3"/>
  <c r="K231" i="3"/>
  <c r="K230" i="3" s="1"/>
  <c r="K229" i="3" s="1"/>
  <c r="K228" i="3" s="1"/>
  <c r="K53" i="3"/>
  <c r="K26" i="3" s="1"/>
  <c r="L107" i="3"/>
  <c r="L87" i="3" s="1"/>
  <c r="I283" i="3"/>
  <c r="E128" i="2"/>
  <c r="E318" i="2"/>
  <c r="M10" i="3"/>
  <c r="M9" i="3" s="1"/>
  <c r="L26" i="3"/>
  <c r="I34" i="3"/>
  <c r="J33" i="3"/>
  <c r="L64" i="3"/>
  <c r="L53" i="3" s="1"/>
  <c r="K80" i="3"/>
  <c r="I91" i="3"/>
  <c r="J90" i="3"/>
  <c r="K107" i="3"/>
  <c r="K87" i="3" s="1"/>
  <c r="L116" i="3"/>
  <c r="I116" i="3" s="1"/>
  <c r="I123" i="3"/>
  <c r="I136" i="3"/>
  <c r="M135" i="3"/>
  <c r="M134" i="3" s="1"/>
  <c r="M133" i="3" s="1"/>
  <c r="M127" i="3" s="1"/>
  <c r="L192" i="3"/>
  <c r="I193" i="3"/>
  <c r="I244" i="3"/>
  <c r="J247" i="3"/>
  <c r="I265" i="3"/>
  <c r="I339" i="3"/>
  <c r="J338" i="3"/>
  <c r="I338" i="3" s="1"/>
  <c r="I118" i="3"/>
  <c r="K138" i="3"/>
  <c r="K127" i="3" s="1"/>
  <c r="J165" i="3"/>
  <c r="I174" i="3"/>
  <c r="K173" i="3"/>
  <c r="I173" i="3" s="1"/>
  <c r="I263" i="3"/>
  <c r="J262" i="3"/>
  <c r="J270" i="3"/>
  <c r="I271" i="3"/>
  <c r="K282" i="3"/>
  <c r="K281" i="3" s="1"/>
  <c r="K274" i="3" s="1"/>
  <c r="K314" i="3"/>
  <c r="I359" i="3"/>
  <c r="I453" i="3"/>
  <c r="M452" i="3"/>
  <c r="M451" i="3" s="1"/>
  <c r="M450" i="3" s="1"/>
  <c r="J478" i="3"/>
  <c r="I511" i="3"/>
  <c r="J510" i="3"/>
  <c r="I513" i="3"/>
  <c r="M512" i="3"/>
  <c r="M511" i="3" s="1"/>
  <c r="M510" i="3" s="1"/>
  <c r="M509" i="3" s="1"/>
  <c r="M508" i="3" s="1"/>
  <c r="M501" i="3" s="1"/>
  <c r="I35" i="3"/>
  <c r="J190" i="3"/>
  <c r="K211" i="3"/>
  <c r="I222" i="3"/>
  <c r="J254" i="3"/>
  <c r="I255" i="3"/>
  <c r="K261" i="3"/>
  <c r="K260" i="3" s="1"/>
  <c r="K259" i="3" s="1"/>
  <c r="K258" i="3" s="1"/>
  <c r="I284" i="3"/>
  <c r="I316" i="3"/>
  <c r="I495" i="3"/>
  <c r="K508" i="3"/>
  <c r="K501" i="3" s="1"/>
  <c r="L211" i="3"/>
  <c r="J216" i="3"/>
  <c r="I225" i="3"/>
  <c r="K222" i="3"/>
  <c r="K221" i="3" s="1"/>
  <c r="K216" i="3" s="1"/>
  <c r="I230" i="3"/>
  <c r="I452" i="3"/>
  <c r="I469" i="3"/>
  <c r="M468" i="3"/>
  <c r="M467" i="3" s="1"/>
  <c r="M466" i="3" s="1"/>
  <c r="M455" i="3" s="1"/>
  <c r="L518" i="3"/>
  <c r="L517" i="3" s="1"/>
  <c r="L516" i="3" s="1"/>
  <c r="L508" i="3" s="1"/>
  <c r="I521" i="3"/>
  <c r="I85" i="3"/>
  <c r="I141" i="3"/>
  <c r="I157" i="3"/>
  <c r="J154" i="3"/>
  <c r="I154" i="3" s="1"/>
  <c r="I180" i="3"/>
  <c r="I396" i="3"/>
  <c r="K395" i="3"/>
  <c r="I395" i="3" s="1"/>
  <c r="I467" i="3"/>
  <c r="K170" i="3"/>
  <c r="I170" i="3" s="1"/>
  <c r="J178" i="3"/>
  <c r="I179" i="3"/>
  <c r="I292" i="3"/>
  <c r="I345" i="3"/>
  <c r="I380" i="3"/>
  <c r="I415" i="3"/>
  <c r="I439" i="3"/>
  <c r="J438" i="3"/>
  <c r="I458" i="3"/>
  <c r="K457" i="3"/>
  <c r="K456" i="3" s="1"/>
  <c r="K455" i="3" s="1"/>
  <c r="K435" i="3" s="1"/>
  <c r="I490" i="3"/>
  <c r="K489" i="3"/>
  <c r="L504" i="3"/>
  <c r="I505" i="3"/>
  <c r="I250" i="3"/>
  <c r="K249" i="3"/>
  <c r="J295" i="3"/>
  <c r="I302" i="3"/>
  <c r="K301" i="3"/>
  <c r="K300" i="3" s="1"/>
  <c r="K299" i="3" s="1"/>
  <c r="I361" i="3"/>
  <c r="I431" i="3"/>
  <c r="J430" i="3"/>
  <c r="I472" i="3"/>
  <c r="I487" i="3"/>
  <c r="I548" i="3"/>
  <c r="I162" i="3"/>
  <c r="I166" i="3"/>
  <c r="I186" i="3"/>
  <c r="I198" i="3"/>
  <c r="J329" i="3"/>
  <c r="I336" i="3"/>
  <c r="I343" i="3"/>
  <c r="J342" i="3"/>
  <c r="L457" i="3"/>
  <c r="L456" i="3" s="1"/>
  <c r="I468" i="3"/>
  <c r="I512" i="3"/>
  <c r="I543" i="3"/>
  <c r="I370" i="3"/>
  <c r="M394" i="3"/>
  <c r="L406" i="3"/>
  <c r="L394" i="3" s="1"/>
  <c r="L326" i="3" s="1"/>
  <c r="L318" i="3" s="1"/>
  <c r="I426" i="3"/>
  <c r="M442" i="3"/>
  <c r="K466" i="3"/>
  <c r="I586" i="3"/>
  <c r="M582" i="3"/>
  <c r="L479" i="3"/>
  <c r="L478" i="3" s="1"/>
  <c r="I535" i="3"/>
  <c r="I549" i="3"/>
  <c r="K586" i="3"/>
  <c r="K585" i="3" s="1"/>
  <c r="K584" i="3" s="1"/>
  <c r="K583" i="3" s="1"/>
  <c r="K582" i="3" s="1"/>
  <c r="I446" i="3"/>
  <c r="I566" i="3"/>
  <c r="I570" i="3"/>
  <c r="I574" i="3"/>
  <c r="M350" i="3"/>
  <c r="M349" i="3" s="1"/>
  <c r="M348" i="3" s="1"/>
  <c r="M326" i="3" s="1"/>
  <c r="M318" i="3" s="1"/>
  <c r="I368" i="3"/>
  <c r="J365" i="3"/>
  <c r="I365" i="3" s="1"/>
  <c r="I414" i="3"/>
  <c r="I424" i="3"/>
  <c r="I432" i="3"/>
  <c r="J457" i="3"/>
  <c r="J461" i="3"/>
  <c r="I461" i="3" s="1"/>
  <c r="I485" i="3"/>
  <c r="I489" i="3"/>
  <c r="I494" i="3"/>
  <c r="I498" i="3"/>
  <c r="K350" i="3"/>
  <c r="K349" i="3" s="1"/>
  <c r="K348" i="3" s="1"/>
  <c r="I397" i="3"/>
  <c r="I409" i="3"/>
  <c r="I462" i="3"/>
  <c r="K461" i="3"/>
  <c r="I482" i="3"/>
  <c r="K518" i="3"/>
  <c r="K517" i="3" s="1"/>
  <c r="K516" i="3" s="1"/>
  <c r="I542" i="3"/>
  <c r="L547" i="3"/>
  <c r="L546" i="3" s="1"/>
  <c r="L545" i="3" s="1"/>
  <c r="L538" i="3" s="1"/>
  <c r="I593" i="3"/>
  <c r="J592" i="3"/>
  <c r="I599" i="3"/>
  <c r="I346" i="3"/>
  <c r="J377" i="3"/>
  <c r="J385" i="3"/>
  <c r="J401" i="3"/>
  <c r="J421" i="3"/>
  <c r="J445" i="3"/>
  <c r="J493" i="3"/>
  <c r="I493" i="3" s="1"/>
  <c r="J497" i="3"/>
  <c r="I497" i="3" s="1"/>
  <c r="J525" i="3"/>
  <c r="I525" i="3" s="1"/>
  <c r="J529" i="3"/>
  <c r="J533" i="3"/>
  <c r="J541" i="3"/>
  <c r="J565" i="3"/>
  <c r="J569" i="3"/>
  <c r="J573" i="3"/>
  <c r="J577" i="3"/>
  <c r="J585" i="3"/>
  <c r="I569" i="3" l="1"/>
  <c r="J568" i="3"/>
  <c r="I568" i="3" s="1"/>
  <c r="I565" i="3"/>
  <c r="J564" i="3"/>
  <c r="I295" i="3"/>
  <c r="J291" i="3"/>
  <c r="I573" i="3"/>
  <c r="J572" i="3"/>
  <c r="I572" i="3" s="1"/>
  <c r="J591" i="3"/>
  <c r="I592" i="3"/>
  <c r="I578" i="3"/>
  <c r="I254" i="3"/>
  <c r="J253" i="3"/>
  <c r="J350" i="3"/>
  <c r="J32" i="3"/>
  <c r="I33" i="3"/>
  <c r="I64" i="3"/>
  <c r="I139" i="3"/>
  <c r="J129" i="3"/>
  <c r="I130" i="3"/>
  <c r="M64" i="3"/>
  <c r="M53" i="3" s="1"/>
  <c r="M26" i="3" s="1"/>
  <c r="I450" i="3"/>
  <c r="J21" i="3"/>
  <c r="I22" i="3"/>
  <c r="I541" i="3"/>
  <c r="J540" i="3"/>
  <c r="I401" i="3"/>
  <c r="J400" i="3"/>
  <c r="J518" i="3"/>
  <c r="I547" i="3"/>
  <c r="K248" i="3"/>
  <c r="I249" i="3"/>
  <c r="J437" i="3"/>
  <c r="I438" i="3"/>
  <c r="I478" i="3"/>
  <c r="I165" i="3"/>
  <c r="J164" i="3"/>
  <c r="K204" i="3"/>
  <c r="I205" i="3"/>
  <c r="I212" i="3"/>
  <c r="E40" i="1" s="1"/>
  <c r="J211" i="3"/>
  <c r="J509" i="3"/>
  <c r="I510" i="3"/>
  <c r="I12" i="3"/>
  <c r="E11" i="1" s="1"/>
  <c r="J11" i="3"/>
  <c r="I11" i="3" s="1"/>
  <c r="I533" i="3"/>
  <c r="J532" i="3"/>
  <c r="I532" i="3" s="1"/>
  <c r="E46" i="1" s="1"/>
  <c r="I385" i="3"/>
  <c r="J384" i="3"/>
  <c r="J328" i="3"/>
  <c r="I329" i="3"/>
  <c r="J429" i="3"/>
  <c r="I430" i="3"/>
  <c r="J466" i="3"/>
  <c r="I479" i="3"/>
  <c r="J89" i="3"/>
  <c r="I90" i="3"/>
  <c r="I97" i="3"/>
  <c r="J96" i="3"/>
  <c r="I96" i="3" s="1"/>
  <c r="I231" i="3"/>
  <c r="J107" i="3"/>
  <c r="I107" i="3" s="1"/>
  <c r="E20" i="1" s="1"/>
  <c r="I242" i="3"/>
  <c r="J241" i="3"/>
  <c r="I27" i="3"/>
  <c r="E10" i="1" s="1"/>
  <c r="I322" i="3"/>
  <c r="J321" i="3"/>
  <c r="K152" i="3"/>
  <c r="K151" i="3" s="1"/>
  <c r="I529" i="3"/>
  <c r="J528" i="3"/>
  <c r="I528" i="3" s="1"/>
  <c r="I270" i="3"/>
  <c r="J269" i="3"/>
  <c r="I269" i="3" s="1"/>
  <c r="E127" i="2"/>
  <c r="E9" i="2" s="1"/>
  <c r="J195" i="3"/>
  <c r="I195" i="3" s="1"/>
  <c r="I196" i="3"/>
  <c r="I80" i="3"/>
  <c r="K164" i="3"/>
  <c r="I144" i="3"/>
  <c r="J143" i="3"/>
  <c r="I143" i="3" s="1"/>
  <c r="J49" i="3"/>
  <c r="I50" i="3"/>
  <c r="J54" i="3"/>
  <c r="I54" i="3" s="1"/>
  <c r="J277" i="3"/>
  <c r="I278" i="3"/>
  <c r="I407" i="3"/>
  <c r="I377" i="3"/>
  <c r="J376" i="3"/>
  <c r="I376" i="3" s="1"/>
  <c r="I585" i="3"/>
  <c r="J584" i="3"/>
  <c r="M435" i="3"/>
  <c r="L503" i="3"/>
  <c r="I504" i="3"/>
  <c r="J261" i="3"/>
  <c r="I262" i="3"/>
  <c r="L191" i="3"/>
  <c r="I192" i="3"/>
  <c r="M217" i="3"/>
  <c r="I218" i="3"/>
  <c r="I604" i="3"/>
  <c r="J603" i="3"/>
  <c r="I603" i="3" s="1"/>
  <c r="E42" i="1" s="1"/>
  <c r="I306" i="3"/>
  <c r="J301" i="3"/>
  <c r="J133" i="3"/>
  <c r="I134" i="3"/>
  <c r="I55" i="3"/>
  <c r="I445" i="3"/>
  <c r="J444" i="3"/>
  <c r="I457" i="3"/>
  <c r="J456" i="3"/>
  <c r="J341" i="3"/>
  <c r="I341" i="3" s="1"/>
  <c r="I342" i="3"/>
  <c r="I421" i="3"/>
  <c r="J420" i="3"/>
  <c r="I420" i="3" s="1"/>
  <c r="I178" i="3"/>
  <c r="J177" i="3"/>
  <c r="I177" i="3" s="1"/>
  <c r="I314" i="3"/>
  <c r="K313" i="3"/>
  <c r="I577" i="3"/>
  <c r="J576" i="3"/>
  <c r="I576" i="3" s="1"/>
  <c r="K394" i="3"/>
  <c r="K326" i="3" s="1"/>
  <c r="K318" i="3" s="1"/>
  <c r="I221" i="3"/>
  <c r="J153" i="3"/>
  <c r="L466" i="3"/>
  <c r="L455" i="3" s="1"/>
  <c r="L435" i="3" s="1"/>
  <c r="I28" i="3"/>
  <c r="I135" i="3"/>
  <c r="I313" i="3" l="1"/>
  <c r="K312" i="3"/>
  <c r="I456" i="3"/>
  <c r="E35" i="1" s="1"/>
  <c r="J455" i="3"/>
  <c r="I455" i="3" s="1"/>
  <c r="I261" i="3"/>
  <c r="J260" i="3"/>
  <c r="J320" i="3"/>
  <c r="I321" i="3"/>
  <c r="J327" i="3"/>
  <c r="I328" i="3"/>
  <c r="I164" i="3"/>
  <c r="J517" i="3"/>
  <c r="I518" i="3"/>
  <c r="J53" i="3"/>
  <c r="I53" i="3" s="1"/>
  <c r="I49" i="3"/>
  <c r="J48" i="3"/>
  <c r="I48" i="3" s="1"/>
  <c r="E15" i="1" s="1"/>
  <c r="J428" i="3"/>
  <c r="I428" i="3" s="1"/>
  <c r="I429" i="3"/>
  <c r="I301" i="3"/>
  <c r="J300" i="3"/>
  <c r="I21" i="3"/>
  <c r="J20" i="3"/>
  <c r="J176" i="3"/>
  <c r="I384" i="3"/>
  <c r="J383" i="3"/>
  <c r="I383" i="3" s="1"/>
  <c r="I509" i="3"/>
  <c r="E44" i="1" s="1"/>
  <c r="J394" i="3"/>
  <c r="I394" i="3" s="1"/>
  <c r="E33" i="1" s="1"/>
  <c r="I400" i="3"/>
  <c r="I444" i="3"/>
  <c r="J443" i="3"/>
  <c r="L502" i="3"/>
  <c r="I503" i="3"/>
  <c r="I89" i="3"/>
  <c r="J88" i="3"/>
  <c r="I32" i="3"/>
  <c r="E12" i="1" s="1"/>
  <c r="J590" i="3"/>
  <c r="I591" i="3"/>
  <c r="I133" i="3"/>
  <c r="E24" i="1" s="1"/>
  <c r="I277" i="3"/>
  <c r="J276" i="3"/>
  <c r="I241" i="3"/>
  <c r="J240" i="3"/>
  <c r="I540" i="3"/>
  <c r="J539" i="3"/>
  <c r="I539" i="3" s="1"/>
  <c r="J349" i="3"/>
  <c r="I350" i="3"/>
  <c r="I564" i="3"/>
  <c r="J546" i="3"/>
  <c r="M216" i="3"/>
  <c r="I217" i="3"/>
  <c r="I466" i="3"/>
  <c r="E36" i="1" s="1"/>
  <c r="J436" i="3"/>
  <c r="I436" i="3" s="1"/>
  <c r="I437" i="3"/>
  <c r="I129" i="3"/>
  <c r="J128" i="3"/>
  <c r="I128" i="3" s="1"/>
  <c r="E23" i="1" s="1"/>
  <c r="I253" i="3"/>
  <c r="E50" i="1" s="1"/>
  <c r="E49" i="1" s="1"/>
  <c r="J252" i="3"/>
  <c r="I252" i="3" s="1"/>
  <c r="L190" i="3"/>
  <c r="I191" i="3"/>
  <c r="K247" i="3"/>
  <c r="I248" i="3"/>
  <c r="I153" i="3"/>
  <c r="J152" i="3"/>
  <c r="I584" i="3"/>
  <c r="J583" i="3"/>
  <c r="I583" i="3" s="1"/>
  <c r="K203" i="3"/>
  <c r="I204" i="3"/>
  <c r="J138" i="3"/>
  <c r="I138" i="3" s="1"/>
  <c r="E25" i="1" s="1"/>
  <c r="I291" i="3"/>
  <c r="J282" i="3"/>
  <c r="J87" i="3" l="1"/>
  <c r="I87" i="3" s="1"/>
  <c r="I88" i="3"/>
  <c r="E18" i="1" s="1"/>
  <c r="E17" i="1" s="1"/>
  <c r="I300" i="3"/>
  <c r="E16" i="1" s="1"/>
  <c r="J299" i="3"/>
  <c r="J516" i="3"/>
  <c r="I517" i="3"/>
  <c r="J348" i="3"/>
  <c r="I348" i="3" s="1"/>
  <c r="E30" i="1" s="1"/>
  <c r="I349" i="3"/>
  <c r="J127" i="3"/>
  <c r="I127" i="3" s="1"/>
  <c r="E34" i="1"/>
  <c r="I546" i="3"/>
  <c r="J545" i="3"/>
  <c r="J10" i="3"/>
  <c r="I20" i="3"/>
  <c r="J281" i="3"/>
  <c r="I282" i="3"/>
  <c r="E22" i="1" s="1"/>
  <c r="E21" i="1" s="1"/>
  <c r="K240" i="3"/>
  <c r="K239" i="3" s="1"/>
  <c r="I247" i="3"/>
  <c r="E41" i="1"/>
  <c r="E39" i="1" s="1"/>
  <c r="I312" i="3"/>
  <c r="K298" i="3"/>
  <c r="J275" i="3"/>
  <c r="I275" i="3" s="1"/>
  <c r="I276" i="3"/>
  <c r="J326" i="3"/>
  <c r="I327" i="3"/>
  <c r="E29" i="1" s="1"/>
  <c r="I152" i="3"/>
  <c r="E27" i="1" s="1"/>
  <c r="E26" i="1" s="1"/>
  <c r="J151" i="3"/>
  <c r="I151" i="3" s="1"/>
  <c r="L176" i="3"/>
  <c r="L25" i="3" s="1"/>
  <c r="L8" i="3" s="1"/>
  <c r="I190" i="3"/>
  <c r="I590" i="3"/>
  <c r="J589" i="3"/>
  <c r="I502" i="3"/>
  <c r="L501" i="3"/>
  <c r="J259" i="3"/>
  <c r="I260" i="3"/>
  <c r="E14" i="1" s="1"/>
  <c r="E9" i="1" s="1"/>
  <c r="K202" i="3"/>
  <c r="I203" i="3"/>
  <c r="E38" i="1" s="1"/>
  <c r="E37" i="1" s="1"/>
  <c r="M211" i="3"/>
  <c r="I216" i="3"/>
  <c r="I240" i="3"/>
  <c r="J239" i="3"/>
  <c r="I239" i="3" s="1"/>
  <c r="J26" i="3"/>
  <c r="I443" i="3"/>
  <c r="E31" i="1" s="1"/>
  <c r="J442" i="3"/>
  <c r="I320" i="3"/>
  <c r="J319" i="3"/>
  <c r="I319" i="3" s="1"/>
  <c r="J9" i="3" l="1"/>
  <c r="I10" i="3"/>
  <c r="J258" i="3"/>
  <c r="I258" i="3" s="1"/>
  <c r="I259" i="3"/>
  <c r="I545" i="3"/>
  <c r="J538" i="3"/>
  <c r="I538" i="3" s="1"/>
  <c r="I589" i="3"/>
  <c r="J582" i="3"/>
  <c r="I582" i="3" s="1"/>
  <c r="J25" i="3"/>
  <c r="I26" i="3"/>
  <c r="J274" i="3"/>
  <c r="I274" i="3" s="1"/>
  <c r="I281" i="3"/>
  <c r="I516" i="3"/>
  <c r="E45" i="1" s="1"/>
  <c r="E43" i="1" s="1"/>
  <c r="J508" i="3"/>
  <c r="I299" i="3"/>
  <c r="J298" i="3"/>
  <c r="I298" i="3" s="1"/>
  <c r="I326" i="3"/>
  <c r="J318" i="3"/>
  <c r="I318" i="3" s="1"/>
  <c r="M25" i="3"/>
  <c r="M8" i="3" s="1"/>
  <c r="I211" i="3"/>
  <c r="I176" i="3"/>
  <c r="J435" i="3"/>
  <c r="I435" i="3" s="1"/>
  <c r="I442" i="3"/>
  <c r="I202" i="3"/>
  <c r="K25" i="3"/>
  <c r="K8" i="3" s="1"/>
  <c r="E32" i="1"/>
  <c r="E28" i="1" s="1"/>
  <c r="E8" i="1" s="1"/>
  <c r="J501" i="3" l="1"/>
  <c r="I501" i="3" s="1"/>
  <c r="I508" i="3"/>
  <c r="I25" i="3"/>
  <c r="I9" i="3"/>
  <c r="J8" i="3"/>
  <c r="I8" i="3" s="1"/>
</calcChain>
</file>

<file path=xl/sharedStrings.xml><?xml version="1.0" encoding="utf-8"?>
<sst xmlns="http://schemas.openxmlformats.org/spreadsheetml/2006/main" count="2870" uniqueCount="352">
  <si>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</si>
  <si>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год</t>
  </si>
  <si>
    <t>(рублей)</t>
  </si>
  <si>
    <t>№ п/п</t>
  </si>
  <si>
    <t>Наименование</t>
  </si>
  <si>
    <t>Коды бюджетной классификации</t>
  </si>
  <si>
    <t>2024 год</t>
  </si>
  <si>
    <t>Раздел</t>
  </si>
  <si>
    <t>Подраздел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</si>
  <si>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</si>
  <si>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</si>
  <si>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</si>
  <si>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</si>
  <si>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</si>
  <si>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</si>
  <si>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</si>
  <si>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</si>
  <si>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</si>
  <si>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</si>
  <si>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</si>
  <si>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</si>
  <si>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</si>
  <si>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</si>
  <si>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</si>
  <si>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</si>
  <si>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</si>
  <si>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</si>
  <si>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</si>
  <si>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</si>
  <si>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</si>
  <si>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</si>
  <si>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</si>
  <si>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</si>
  <si>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</si>
  <si>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</si>
  <si>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</si>
  <si>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</si>
  <si>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</si>
  <si>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</si>
  <si>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</si>
  <si>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</si>
  <si>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</si>
  <si>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</si>
  <si>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</si>
  <si>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</si>
  <si>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Коммунальное хозяйство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</si>
  <si>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</si>
  <si>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</si>
  <si>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</si>
  <si>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</si>
  <si>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</si>
  <si>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</si>
  <si>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</si>
  <si>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</si>
  <si>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</si>
  <si>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</si>
  <si>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</si>
  <si>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</si>
  <si>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</si>
  <si>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</si>
  <si>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</si>
  <si>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</si>
  <si>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</si>
  <si>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</si>
  <si>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</si>
  <si>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</si>
  <si>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</si>
  <si>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</si>
  <si>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</si>
  <si>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</si>
  <si>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</si>
  <si>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</si>
  <si>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</si>
  <si>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</si>
  <si>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</si>
  <si>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</si>
  <si>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</si>
  <si>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</si>
  <si>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</si>
  <si>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</si>
  <si>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</si>
  <si>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</si>
  <si>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год</t>
  </si>
  <si>
    <t>КЦСР</t>
  </si>
  <si>
    <t>КВР</t>
  </si>
  <si>
    <t>3</t>
  </si>
  <si>
    <t>4</t>
  </si>
  <si>
    <t>ВСЕГО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</si>
  <si>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</si>
  <si>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</si>
  <si>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</si>
  <si>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</si>
  <si>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</si>
  <si>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</si>
  <si>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</si>
  <si>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</si>
  <si>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администрации муниципального образования</t>
  </si>
  <si>
    <t>Иные бюджетные ассигнования</t>
  </si>
  <si>
    <t>800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</si>
  <si>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</si>
  <si>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</si>
  <si>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</si>
  <si>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</si>
  <si>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</si>
  <si>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</si>
  <si>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</si>
  <si>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Укрепление материально-технической базы органов местного самоуправления</t>
  </si>
  <si>
    <t>Укрепление материально-технического оснащения для бесперебойного обеспечения бюджетного процесса</t>
  </si>
  <si>
    <t>Повышение информированности населения о деятельности органов власти</t>
  </si>
  <si>
    <t>Обеспечение информационной открытости органов власти</t>
  </si>
  <si>
    <t>Создание информационно-технической инфраструктуры администрации</t>
  </si>
  <si>
    <t>Информатизация администрации муниципального образования</t>
  </si>
  <si>
    <t>Муниципальная программа "Управление муниципальными финансами"</t>
  </si>
  <si>
    <t>Повышение уровня бюджетной обеспеченности муниципальных образований Белореченского района</t>
  </si>
  <si>
    <t>Дотации на выравнивание бюджетной обеспеченности поселений</t>
  </si>
  <si>
    <t>51100A0030</t>
  </si>
  <si>
    <t>Межбюджетные трансферты</t>
  </si>
  <si>
    <t>500</t>
  </si>
  <si>
    <t>Муниципальная программа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</si>
  <si>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</si>
  <si>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</si>
  <si>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</si>
  <si>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</si>
  <si>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</si>
  <si>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</si>
  <si>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</si>
  <si>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</si>
  <si>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</si>
  <si>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Муниципальная программа "Молодежная политика, оздоровление, занятость детей и подростков"</t>
  </si>
  <si>
    <t>Мероприятия в области молодежной политики</t>
  </si>
  <si>
    <t>Реализация мероприятий для детей и молодежи</t>
  </si>
  <si>
    <t>Социальное обеспечение и иные выплаты населению</t>
  </si>
  <si>
    <t>300</t>
  </si>
  <si>
    <t>Муниципальная программа "Социальное обеспечение и иные выплаты гражданам"</t>
  </si>
  <si>
    <t>Социальная поддержка семьи и детей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</si>
  <si>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</si>
  <si>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</si>
  <si>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</si>
  <si>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</si>
  <si>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</si>
  <si>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</si>
  <si>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Муниципальная программа "Развитие сельского хозяйства и регулирование рынков сельскохозяйственной продукции, сырья и продовольствия" </t>
  </si>
  <si>
    <t>Развитие малых форм хозяйствования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</si>
  <si>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</si>
  <si>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Предупреждение возникновения биолого-социальных чрезвычайных ситуаций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</si>
  <si>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</si>
  <si>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Муниципальная программа "Улучшение инвестиционного климата"</t>
  </si>
  <si>
    <t>Создание благоприятного инвестиционного климата, увеличение притока инвестиций в экономику Белореченского района</t>
  </si>
  <si>
    <t>Реализация мероприятий, направленных на улучшение инвестиционного климата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</si>
  <si>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</si>
  <si>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</si>
  <si>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Реализация мероприятий, направленных на поддержку малого и среднего предпринимательства</t>
  </si>
  <si>
    <t>Муниципальная программа "Развитие образования"</t>
  </si>
  <si>
    <t>Развитие дошкольного и общего образования детей</t>
  </si>
  <si>
    <t xml:space="preserve">Предоставление субсидий бюджетным, автономным учреждениям и иным некоммерческим организациям 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</si>
  <si>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</si>
  <si>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</si>
  <si>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</si>
  <si>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</si>
  <si>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</si>
  <si>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</si>
  <si>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</si>
  <si>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</si>
  <si>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</si>
  <si>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</si>
  <si>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</si>
  <si>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</si>
  <si>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</si>
  <si>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</si>
  <si>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</si>
  <si>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"Патриотическое воспитание граждан Российской Федерации"</t>
  </si>
  <si>
    <t>581EB00000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</si>
  <si>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</si>
  <si>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</si>
  <si>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</si>
  <si>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</si>
  <si>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600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</si>
  <si>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</si>
  <si>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Другие мероприятия в области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</si>
  <si>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</si>
  <si>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Муниципальная программа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</si>
  <si>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Развитие культурно-досуговой деятельности</t>
  </si>
  <si>
    <t>Участие в проведении Всероссийского фестиваля-марафона «Песни России»</t>
  </si>
  <si>
    <t>Организация праздничных мероприятий, посвященных годовщине основания станицы Белореченской</t>
  </si>
  <si>
    <t>Развитие библиотечного обслуживания населения</t>
  </si>
  <si>
    <t>Государственная поддержка отрасли культуры</t>
  </si>
  <si>
    <t>59300L5190</t>
  </si>
  <si>
    <t>11.</t>
  </si>
  <si>
    <t>Муниципальная программа "Обеспечение жильем молодых семей на территории поселений Белореченского района"</t>
  </si>
  <si>
    <t>Улучшение жилищных условий молодых семей</t>
  </si>
  <si>
    <t>Реализация мероприятий по обеспечению жильем молодых семей</t>
  </si>
  <si>
    <t>60100L4970</t>
  </si>
  <si>
    <t>12.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</si>
  <si>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</si>
  <si>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</si>
  <si>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Обеспечение условий для развития физической культуры и массового спорта в части оплаты труда инструкторов по спорту</t>
  </si>
  <si>
    <t>61100S2820</t>
  </si>
  <si>
    <t>Мероприятия, связанные с участием спортсменов в спартакиадах, первенствах и других соревнованиях</t>
  </si>
  <si>
    <t>Мероприятия в области спорта и физической культуры</t>
  </si>
  <si>
    <t>Реализация мероприятий в области спорта и физической культуры</t>
  </si>
  <si>
    <t>13.</t>
  </si>
  <si>
    <t>Муниципальная программа "Развитие жилищно-коммунального хозяйства и транспорта"</t>
  </si>
  <si>
    <t>Повышение доступности транспортных услуг для жителей удаленных населенных пунктов</t>
  </si>
  <si>
    <t>Осуществление пассажирских перевозок автомобильным транспортом по муниципальным пригородным маршрутам Белореченского района</t>
  </si>
  <si>
    <t>14.</t>
  </si>
  <si>
    <t>Муниципальная программа "Поддержка социально ориентированных некоммерческих организаций"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</si>
  <si>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</si>
  <si>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</si>
  <si>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15.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</si>
  <si>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</si>
  <si>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</si>
  <si>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</si>
  <si>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16.</t>
  </si>
  <si>
    <t>Муниципальная программа "Капитальные вложения (бюджетные инвестиции) в объекты муниципальной собственности"</t>
  </si>
  <si>
    <t>Капитальные вложения в области здравоохранения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</si>
  <si>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</si>
  <si>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Капитальные вложения в объекты государственной (муниципальной) собственности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</si>
  <si>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</si>
  <si>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</si>
  <si>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</si>
  <si>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651N9C3651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</si>
  <si>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</si>
  <si>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</si>
  <si>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</si>
  <si>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400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</si>
  <si>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</si>
  <si>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</si>
  <si>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</si>
  <si>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</si>
  <si>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</si>
  <si>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</si>
  <si>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</si>
  <si>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</si>
  <si>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</si>
  <si>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</si>
  <si>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</si>
  <si>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</si>
  <si>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</si>
  <si>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</si>
  <si>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Государственная программа Краснодарского края "Развитие общественной инфраструктуры"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</si>
  <si>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</si>
  <si>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</si>
  <si>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Капитальные вложения в области физкультуры и спорта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</si>
  <si>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</si>
  <si>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</si>
  <si>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</si>
  <si>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Строительство, реконструкция 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</si>
  <si>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65800W0470</t>
  </si>
  <si>
    <t>17.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</si>
  <si>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</si>
  <si>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</si>
  <si>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Реализация мероприятий муниципальной программы "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</si>
  <si>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18.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</si>
  <si>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</si>
  <si>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</si>
  <si>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Мероприятия по профилактике терроризма и экстремизма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</si>
  <si>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</si>
  <si>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67100S0460</t>
  </si>
  <si>
    <t>Создание условий для укрепления правопорядка, обеспечения общественной безопасности и профилактике правонарушений</t>
  </si>
  <si>
    <t>Мероприятия по укреплению правопорядка, профилактике правонарушений, усилению борьбы с преступностью</t>
  </si>
  <si>
    <t>19.</t>
  </si>
  <si>
    <t>Муниципальная программа "Противодействие коррупции"</t>
  </si>
  <si>
    <t>Повышение эффективности системы противодействия коррупции</t>
  </si>
  <si>
    <t>Мероприятия по противодействию коррупции</t>
  </si>
  <si>
    <t>20.</t>
  </si>
  <si>
    <t>Муниципальная программа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</si>
  <si>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Сохранение стабильной общественно-политической обстановки на территории Белореченского района</t>
  </si>
  <si>
    <t>Реализация мероприятий муниципальной программы 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</si>
  <si>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21.</t>
  </si>
  <si>
    <t>Муниципальная программа "Дети Кубани"</t>
  </si>
  <si>
    <t>Обеспечение отдыха и оздоровления детей в Краснодарском крае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</si>
  <si>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</si>
  <si>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</si>
  <si>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70100S0590</t>
  </si>
  <si>
    <t>Организация занятости детей и подростков</t>
  </si>
  <si>
    <t>Выплата грантов одаренным детям, обучающимся в муниципальных бюджетных образовательных учреждений дополнительного образования</t>
  </si>
  <si>
    <t>22.</t>
  </si>
  <si>
    <t>Муниципальная программа "Патриотическое воспитание населения"</t>
  </si>
  <si>
    <t>Создание условий для повышения гражданской ответственности и формирования высокого патриотического сознания населения</t>
  </si>
  <si>
    <t>Реализация мероприятий муниципальной программы "Патриотическое воспитание населения"</t>
  </si>
  <si>
    <t>23.</t>
  </si>
  <si>
    <t>Муниципальная программа "Устойчивое развитие территорий муниципального образования Белореченский район в сфере градостроительства и землепользования"</t>
  </si>
  <si>
    <t>Внесение изменений в документы территориального планирования поселений Белореченского района</t>
  </si>
  <si>
    <t>Подготовка изменений в правила землепользования и застройки муниципальных образований Краснодарского края</t>
  </si>
  <si>
    <t>72100S2570</t>
  </si>
  <si>
    <t>Организация выполнения комплексных кадастровых работ и утверждения карты-плана территорий</t>
  </si>
  <si>
    <t>72100S3500</t>
  </si>
  <si>
    <t>24.</t>
  </si>
  <si>
    <t>Муниципальная программа "Охрана окружающей среды"</t>
  </si>
  <si>
    <t>Создание системы обращения с твердыми коммунальными отходами</t>
  </si>
  <si>
    <t>Приобретение контейнеров и обустройство контейнерных площадок на территории сельских поселений</t>
  </si>
  <si>
    <t>Содержание контейнерных площадок на территории сельских поселений</t>
  </si>
  <si>
    <t>Экологическое просвещение и формирование экологической культуры</t>
  </si>
  <si>
    <t>Осуществление экологического просвещения, а также организация экологического воспитания и формирование экологической культуры в области обращения с твердыми коммунальными отходами</t>
  </si>
  <si>
    <t>Повышение экологической безопасности в сфере обращения с отходами производства и потребления</t>
  </si>
  <si>
    <t>Рекультивация свалки, расположенной  на территории Родниковского сельского поселения</t>
  </si>
  <si>
    <t>25.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</si>
  <si>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</si>
  <si>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</si>
  <si>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Реализация мероприятий по выполнению наказов избирателей депутатам представительного органа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</si>
  <si>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</si>
  <si>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Утверждение границ округа горно-санитарной охраны курорта Великовечное Краснодарского края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</si>
  <si>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</si>
  <si>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</si>
  <si>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</si>
  <si>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</si>
  <si>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</si>
  <si>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</si>
  <si>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</si>
  <si>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</si>
  <si>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</si>
  <si>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</si>
  <si>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на 2024 год</t>
  </si>
  <si>
    <t>№ п\п</t>
  </si>
  <si>
    <t>Первоначальный бюджет на 2024 год</t>
  </si>
  <si>
    <t>Формулы не заполнять</t>
  </si>
  <si>
    <t>Вед</t>
  </si>
  <si>
    <t>Целевая статья</t>
  </si>
  <si>
    <t>Вид расхода</t>
  </si>
  <si>
    <t>6</t>
  </si>
  <si>
    <t>7</t>
  </si>
  <si>
    <t>8</t>
  </si>
  <si>
    <t xml:space="preserve">ВСЕГО </t>
  </si>
  <si>
    <t>Совет муниципального образования Белореченский район</t>
  </si>
  <si>
    <t>901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</si>
  <si>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</si>
  <si>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</si>
  <si>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</si>
  <si>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</si>
  <si>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</si>
  <si>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</si>
  <si>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</si>
  <si>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</si>
  <si>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</si>
  <si>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</si>
  <si>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</si>
  <si>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</si>
  <si>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</si>
  <si>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</si>
  <si>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</si>
  <si>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</si>
  <si>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</si>
  <si>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</si>
  <si>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</si>
  <si>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Управление культуры администрации муниципального образования Белореченский район</t>
  </si>
  <si>
    <t>Мероприятия и ведомственные целевые программы муниципального образования Белореченский район</t>
  </si>
  <si>
    <t>Управление по физкультуре и спорту администрации муниципального образования Белореченский район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</si>
  <si>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 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</si>
  <si>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</si>
  <si>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</si>
  <si>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</si>
  <si>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к  решению Совета муниципального образования Белореченский район от 12 января  2024 г. № 33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</si>
</sst>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dd/mm/yy"/>
  </numFmts>
  <fonts count="18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5" fillId="0" borderId="2" xfId="0" applyFont="1" applyBorder="1" applyAlignment="1">
      <alignment horizontal="center" vertical="top" wrapText="1"/>
    </xf>
    <xf numFmtId="167" fontId="15" fillId="0" borderId="2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6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right" wrapText="1"/>
    </xf>
    <xf numFmtId="0" fontId="12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 vertical="top"/>
    </xf>
    <xf numFmtId="1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center" vertical="top"/>
    </xf>
    <xf numFmtId="0" fontId="13" fillId="0" borderId="0" xfId="0" applyFont="1" applyAlignment="1">
      <alignment wrapText="1"/>
    </xf>
    <xf numFmtId="49" fontId="1" fillId="0" borderId="0" xfId="0" applyNumberFormat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left" vertical="top"/>
    </xf>
    <xf numFmtId="4" fontId="2" fillId="0" borderId="0" xfId="0" applyNumberFormat="1" applyFont="1"/>
    <xf numFmtId="49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2" fontId="10" fillId="0" borderId="0" xfId="0" applyNumberFormat="1" applyFo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 wrapText="1"/>
    </xf>
    <xf numFmtId="0" fontId="15" fillId="0" borderId="0" xfId="0" applyFont="1"/>
    <xf numFmtId="166" fontId="15" fillId="0" borderId="0" xfId="0" applyNumberFormat="1" applyFont="1" applyAlignment="1">
      <alignment horizontal="right"/>
    </xf>
    <xf numFmtId="4" fontId="15" fillId="0" borderId="0" xfId="0" applyNumberFormat="1" applyFont="1"/>
    <xf numFmtId="166" fontId="10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6" fillId="0" borderId="0" xfId="0" applyFont="1"/>
    <xf numFmtId="49" fontId="11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right"/>
    </xf>
    <xf numFmtId="1" fontId="2" fillId="0" borderId="0" xfId="0" applyNumberFormat="1" applyFont="1"/>
    <xf numFmtId="0" fontId="15" fillId="0" borderId="2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 wrapText="1"/>
    </xf>
    <xf numFmtId="166" fontId="15" fillId="0" borderId="2" xfId="0" applyNumberFormat="1" applyFont="1" applyBorder="1" applyAlignment="1">
      <alignment horizontal="right" vertical="top" wrapText="1"/>
    </xf>
    <xf numFmtId="1" fontId="15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166" fontId="11" fillId="0" borderId="0" xfId="0" applyNumberFormat="1" applyFont="1" applyAlignment="1">
      <alignment horizontal="right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166" fontId="14" fillId="0" borderId="0" xfId="0" applyNumberFormat="1" applyFont="1" applyAlignment="1">
      <alignment horizontal="right" vertical="center" wrapText="1"/>
    </xf>
    <xf numFmtId="49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/>
    <xf numFmtId="0" fontId="14" fillId="0" borderId="0" xfId="0" applyFont="1"/>
    <xf numFmtId="0" fontId="13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center" wrapText="1"/>
    </xf>
    <xf numFmtId="166" fontId="13" fillId="0" borderId="0" xfId="0" applyNumberFormat="1" applyFont="1" applyAlignment="1">
      <alignment horizontal="right" wrapText="1"/>
    </xf>
    <xf numFmtId="4" fontId="13" fillId="0" borderId="0" xfId="0" applyNumberFormat="1" applyFont="1"/>
    <xf numFmtId="0" fontId="13" fillId="0" borderId="0" xfId="0" applyFont="1"/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left"/>
    </xf>
    <xf numFmtId="49" fontId="14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67" fontId="13" fillId="0" borderId="0" xfId="0" applyNumberFormat="1" applyFont="1" applyAlignment="1">
      <alignment horizontal="left" vertical="top" wrapText="1"/>
    </xf>
    <xf numFmtId="168" fontId="13" fillId="0" borderId="0" xfId="0" applyNumberFormat="1" applyFont="1" applyAlignment="1">
      <alignment horizontal="left" vertical="top" wrapText="1"/>
    </xf>
    <xf numFmtId="1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49" fontId="13" fillId="0" borderId="0" xfId="0" applyNumberFormat="1" applyFont="1" applyAlignment="1">
      <alignment horizontal="left" vertical="top" wrapText="1"/>
    </xf>
    <xf numFmtId="167" fontId="13" fillId="0" borderId="0" xfId="0" applyNumberFormat="1" applyFont="1" applyAlignment="1">
      <alignment horizontal="left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166" fontId="13" fillId="0" borderId="0" xfId="0" applyNumberFormat="1" applyFont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169" fontId="15" fillId="0" borderId="2" xfId="0" applyNumberFormat="1" applyFont="1" applyBorder="1" applyAlignment="1">
      <alignment horizontal="center" vertical="center" wrapText="1"/>
    </xf>
    <xf numFmtId="16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"/>
  <sheetViews>
    <sheetView tabSelected="1" view="pageBreakPreview" zoomScale="75" zoomScaleNormal="65" zoomScalePageLayoutView="75" workbookViewId="0">
      <selection activeCell="B3" sqref="B3:E3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21" customWidth="1"/>
    <col min="6" max="1025" width="7.28515625" customWidth="1"/>
  </cols>
  <sheetData>
    <row r="1" spans="1:7" ht="31.35" customHeight="1">
      <c r="A1" s="15"/>
      <c r="B1" s="15"/>
      <c r="C1" s="14" t="s">
        <v>0</v>
      </c>
      <c r="D1" s="14"/>
      <c r="E1" s="14"/>
    </row>
    <row r="2" spans="1:7" ht="252" customHeight="1">
      <c r="A2" s="15"/>
      <c r="B2" s="15"/>
      <c r="C2" s="13" t="s">
        <v>351</v>
      </c>
      <c r="D2" s="13"/>
      <c r="E2" s="13"/>
    </row>
    <row r="3" spans="1:7" ht="69" customHeight="1">
      <c r="A3" s="15"/>
      <c r="B3" s="12" t="s">
        <v>1</v>
      </c>
      <c r="C3" s="12"/>
      <c r="D3" s="12"/>
      <c r="E3" s="12"/>
    </row>
    <row r="4" spans="1:7" ht="22.35" customHeight="1">
      <c r="A4" s="18"/>
      <c r="B4" s="18"/>
      <c r="C4" s="18"/>
      <c r="D4" s="11" t="s">
        <v>2</v>
      </c>
      <c r="E4" s="11"/>
      <c r="F4" s="15"/>
      <c r="G4" s="15"/>
    </row>
    <row r="5" spans="1:7" ht="72.2" customHeight="1">
      <c r="A5" s="10" t="s">
        <v>3</v>
      </c>
      <c r="B5" s="10" t="s">
        <v>4</v>
      </c>
      <c r="C5" s="9" t="s">
        <v>5</v>
      </c>
      <c r="D5" s="9"/>
      <c r="E5" s="8" t="s">
        <v>6</v>
      </c>
    </row>
    <row r="6" spans="1:7" ht="36" customHeight="1">
      <c r="A6" s="10"/>
      <c r="B6" s="10"/>
      <c r="C6" s="19" t="s">
        <v>7</v>
      </c>
      <c r="D6" s="19" t="s">
        <v>8</v>
      </c>
      <c r="E6" s="8"/>
    </row>
    <row r="7" spans="1:7" ht="18.75">
      <c r="A7" s="20">
        <v>1</v>
      </c>
      <c r="B7" s="21">
        <v>2</v>
      </c>
      <c r="C7" s="21">
        <v>3</v>
      </c>
      <c r="D7" s="21">
        <v>4</v>
      </c>
      <c r="E7" s="20">
        <v>5</v>
      </c>
    </row>
    <row r="8" spans="1:7" ht="18.75">
      <c r="A8" s="17"/>
      <c r="B8" s="22" t="s">
        <v>9</v>
      </c>
      <c r="C8" s="23"/>
      <c r="D8" s="23"/>
      <c r="E8" s="24">
        <f>E9+E17+E21+E26+E28+E34+E37+E39+E43+E47+E49+E51</f>
        <v>3716708550</v>
      </c>
    </row>
    <row r="9" spans="1:7" ht="18.75">
      <c r="A9" s="25" t="s">
        <v>10</v>
      </c>
      <c r="B9" s="26" t="s">
        <v>11</v>
      </c>
      <c r="C9" s="27" t="s">
        <v>12</v>
      </c>
      <c r="D9" s="28"/>
      <c r="E9" s="29">
        <f>E10+E11+E12+E14+E15+E16+E13</f>
        <v>313996600</v>
      </c>
    </row>
    <row r="10" spans="1:7" ht="56.25">
      <c r="A10" s="30"/>
      <c r="B10" s="31" t="s">
        <v>13</v>
      </c>
      <c r="C10" s="32" t="s">
        <v>12</v>
      </c>
      <c r="D10" s="32" t="s">
        <v>14</v>
      </c>
      <c r="E10" s="33">
        <f>'приложение 10'!I27</f>
        <v>2429700</v>
      </c>
    </row>
    <row r="11" spans="1:7" ht="75">
      <c r="A11" s="30"/>
      <c r="B11" s="31" t="s">
        <v>15</v>
      </c>
      <c r="C11" s="32" t="s">
        <v>12</v>
      </c>
      <c r="D11" s="32" t="s">
        <v>16</v>
      </c>
      <c r="E11" s="33">
        <f>'приложение 10'!I12</f>
        <v>6537200</v>
      </c>
    </row>
    <row r="12" spans="1:7" ht="75">
      <c r="A12" s="30"/>
      <c r="B12" s="31" t="s">
        <v>17</v>
      </c>
      <c r="C12" s="32" t="s">
        <v>12</v>
      </c>
      <c r="D12" s="32" t="s">
        <v>18</v>
      </c>
      <c r="E12" s="33">
        <f>'приложение 10'!I32</f>
        <v>89095800</v>
      </c>
    </row>
    <row r="13" spans="1:7" ht="18.75">
      <c r="A13" s="30"/>
      <c r="B13" s="34" t="s">
        <v>19</v>
      </c>
      <c r="C13" s="32" t="s">
        <v>12</v>
      </c>
      <c r="D13" s="32" t="s">
        <v>20</v>
      </c>
      <c r="E13" s="33">
        <f>'приложение 10'!I44</f>
        <v>8600</v>
      </c>
    </row>
    <row r="14" spans="1:7" ht="56.25">
      <c r="A14" s="30"/>
      <c r="B14" s="31" t="s">
        <v>21</v>
      </c>
      <c r="C14" s="32" t="s">
        <v>12</v>
      </c>
      <c r="D14" s="32" t="s">
        <v>22</v>
      </c>
      <c r="E14" s="33">
        <f>'приложение 10'!I241+'приложение 10'!I260</f>
        <v>31266300</v>
      </c>
    </row>
    <row r="15" spans="1:7" ht="18.75">
      <c r="A15" s="30"/>
      <c r="B15" s="31" t="s">
        <v>23</v>
      </c>
      <c r="C15" s="32" t="s">
        <v>12</v>
      </c>
      <c r="D15" s="32" t="s">
        <v>24</v>
      </c>
      <c r="E15" s="33">
        <f>'приложение 10'!I48</f>
        <v>4561900</v>
      </c>
    </row>
    <row r="16" spans="1:7" ht="18.75">
      <c r="A16" s="30"/>
      <c r="B16" s="31" t="s">
        <v>25</v>
      </c>
      <c r="C16" s="32" t="s">
        <v>12</v>
      </c>
      <c r="D16" s="32" t="s">
        <v>26</v>
      </c>
      <c r="E16" s="33">
        <f>'приложение 10'!I53+'приложение 10'!I300+'приложение 10'!I247+'приложение 10'!I503+'приложение 10'!I321+'приложение 10'!I437+'приложение 10'!I269+'приложение 10'!I20+'приложение 10'!I276+'приложение 10'!I540</f>
        <v>180097100</v>
      </c>
    </row>
    <row r="17" spans="1:5" s="37" customFormat="1" ht="37.5">
      <c r="A17" s="25" t="s">
        <v>27</v>
      </c>
      <c r="B17" s="35" t="s">
        <v>28</v>
      </c>
      <c r="C17" s="36" t="s">
        <v>16</v>
      </c>
      <c r="D17" s="36"/>
      <c r="E17" s="29">
        <f>E18+E20+E19</f>
        <v>44787900</v>
      </c>
    </row>
    <row r="18" spans="1:5" ht="18.75">
      <c r="A18" s="30"/>
      <c r="B18" s="31" t="s">
        <v>29</v>
      </c>
      <c r="C18" s="32" t="s">
        <v>16</v>
      </c>
      <c r="D18" s="32" t="s">
        <v>30</v>
      </c>
      <c r="E18" s="33">
        <f>'приложение 10'!I88</f>
        <v>37501900</v>
      </c>
    </row>
    <row r="19" spans="1:5" ht="56.25">
      <c r="A19" s="30"/>
      <c r="B19" s="38" t="s">
        <v>31</v>
      </c>
      <c r="C19" s="39" t="s">
        <v>16</v>
      </c>
      <c r="D19" s="39" t="s">
        <v>32</v>
      </c>
      <c r="E19" s="33">
        <f>'приложение 10'!I102</f>
        <v>63000</v>
      </c>
    </row>
    <row r="20" spans="1:5" ht="56.25">
      <c r="A20" s="30"/>
      <c r="B20" s="31" t="s">
        <v>33</v>
      </c>
      <c r="C20" s="32" t="s">
        <v>16</v>
      </c>
      <c r="D20" s="32" t="s">
        <v>34</v>
      </c>
      <c r="E20" s="33">
        <f>'приложение 10'!I107</f>
        <v>7223000</v>
      </c>
    </row>
    <row r="21" spans="1:5" s="37" customFormat="1" ht="18.75">
      <c r="A21" s="25" t="s">
        <v>35</v>
      </c>
      <c r="B21" s="35" t="s">
        <v>36</v>
      </c>
      <c r="C21" s="36" t="s">
        <v>18</v>
      </c>
      <c r="D21" s="36"/>
      <c r="E21" s="29">
        <f>E22+E24+E25+E23</f>
        <v>52730900</v>
      </c>
    </row>
    <row r="22" spans="1:5" ht="18.75">
      <c r="A22" s="30"/>
      <c r="B22" s="31" t="s">
        <v>37</v>
      </c>
      <c r="C22" s="32" t="s">
        <v>18</v>
      </c>
      <c r="D22" s="32" t="s">
        <v>20</v>
      </c>
      <c r="E22" s="33">
        <f>'приложение 10'!I282</f>
        <v>22857200</v>
      </c>
    </row>
    <row r="23" spans="1:5" ht="18.75">
      <c r="A23" s="30"/>
      <c r="B23" s="31" t="s">
        <v>38</v>
      </c>
      <c r="C23" s="32" t="s">
        <v>18</v>
      </c>
      <c r="D23" s="32" t="s">
        <v>39</v>
      </c>
      <c r="E23" s="33">
        <f>'приложение 10'!I128</f>
        <v>1120000</v>
      </c>
    </row>
    <row r="24" spans="1:5" ht="18.75">
      <c r="A24" s="30"/>
      <c r="B24" s="31" t="s">
        <v>40</v>
      </c>
      <c r="C24" s="32" t="s">
        <v>18</v>
      </c>
      <c r="D24" s="32" t="s">
        <v>30</v>
      </c>
      <c r="E24" s="33">
        <f>'приложение 10'!I133</f>
        <v>7150300</v>
      </c>
    </row>
    <row r="25" spans="1:5" ht="37.5">
      <c r="A25" s="30"/>
      <c r="B25" s="31" t="s">
        <v>41</v>
      </c>
      <c r="C25" s="32" t="s">
        <v>18</v>
      </c>
      <c r="D25" s="32" t="s">
        <v>42</v>
      </c>
      <c r="E25" s="33">
        <f>'приложение 10'!I138+'приложение 10'!I313</f>
        <v>21603400</v>
      </c>
    </row>
    <row r="26" spans="1:5" s="37" customFormat="1" ht="18.75">
      <c r="A26" s="25" t="s">
        <v>43</v>
      </c>
      <c r="B26" s="35" t="s">
        <v>44</v>
      </c>
      <c r="C26" s="36" t="s">
        <v>20</v>
      </c>
      <c r="D26" s="36"/>
      <c r="E26" s="29">
        <f>E27</f>
        <v>284650600</v>
      </c>
    </row>
    <row r="27" spans="1:5" ht="18.75">
      <c r="A27" s="25"/>
      <c r="B27" s="31" t="s">
        <v>45</v>
      </c>
      <c r="C27" s="32" t="s">
        <v>20</v>
      </c>
      <c r="D27" s="32" t="s">
        <v>14</v>
      </c>
      <c r="E27" s="33">
        <f>'приложение 10'!I152</f>
        <v>284650600</v>
      </c>
    </row>
    <row r="28" spans="1:5" s="37" customFormat="1" ht="18.75">
      <c r="A28" s="25" t="s">
        <v>46</v>
      </c>
      <c r="B28" s="35" t="s">
        <v>47</v>
      </c>
      <c r="C28" s="36" t="s">
        <v>48</v>
      </c>
      <c r="D28" s="36"/>
      <c r="E28" s="29">
        <f>E29+E30+E32+E33+E31</f>
        <v>2435684200</v>
      </c>
    </row>
    <row r="29" spans="1:5" ht="18.75">
      <c r="A29" s="30"/>
      <c r="B29" s="31" t="s">
        <v>49</v>
      </c>
      <c r="C29" s="32" t="s">
        <v>48</v>
      </c>
      <c r="D29" s="32" t="s">
        <v>12</v>
      </c>
      <c r="E29" s="33">
        <f>'приложение 10'!I327+'приложение 10'!I177</f>
        <v>867250500</v>
      </c>
    </row>
    <row r="30" spans="1:5" ht="18.75">
      <c r="A30" s="30"/>
      <c r="B30" s="31" t="s">
        <v>50</v>
      </c>
      <c r="C30" s="32" t="s">
        <v>48</v>
      </c>
      <c r="D30" s="32" t="s">
        <v>14</v>
      </c>
      <c r="E30" s="33">
        <f>'приложение 10'!I348+'приложение 10'!I183</f>
        <v>1216575100</v>
      </c>
    </row>
    <row r="31" spans="1:5" ht="18.75">
      <c r="A31" s="30"/>
      <c r="B31" s="38" t="s">
        <v>51</v>
      </c>
      <c r="C31" s="32" t="s">
        <v>48</v>
      </c>
      <c r="D31" s="32" t="s">
        <v>16</v>
      </c>
      <c r="E31" s="33">
        <f>'приложение 10'!I383+'приложение 10'!I443</f>
        <v>262504100</v>
      </c>
    </row>
    <row r="32" spans="1:5" ht="18.75">
      <c r="A32" s="30"/>
      <c r="B32" s="31" t="s">
        <v>52</v>
      </c>
      <c r="C32" s="32" t="s">
        <v>48</v>
      </c>
      <c r="D32" s="32" t="s">
        <v>48</v>
      </c>
      <c r="E32" s="33">
        <f>'приложение 10'!I190+'приложение 10'!I546+'приложение 10'!I584</f>
        <v>18299200</v>
      </c>
    </row>
    <row r="33" spans="1:5" ht="18.75">
      <c r="A33" s="30"/>
      <c r="B33" s="31" t="s">
        <v>53</v>
      </c>
      <c r="C33" s="32" t="s">
        <v>48</v>
      </c>
      <c r="D33" s="32" t="s">
        <v>30</v>
      </c>
      <c r="E33" s="33">
        <f>'приложение 10'!I394+'приложение 10'!I195+'приложение 10'!I576+'приложение 10'!I450</f>
        <v>71055300</v>
      </c>
    </row>
    <row r="34" spans="1:5" s="37" customFormat="1" ht="18.75">
      <c r="A34" s="25" t="s">
        <v>54</v>
      </c>
      <c r="B34" s="35" t="s">
        <v>55</v>
      </c>
      <c r="C34" s="36" t="s">
        <v>39</v>
      </c>
      <c r="D34" s="36"/>
      <c r="E34" s="29">
        <f>E35+E36</f>
        <v>87887900</v>
      </c>
    </row>
    <row r="35" spans="1:5" ht="18.75">
      <c r="A35" s="30"/>
      <c r="B35" s="31" t="s">
        <v>56</v>
      </c>
      <c r="C35" s="32" t="s">
        <v>39</v>
      </c>
      <c r="D35" s="32" t="s">
        <v>12</v>
      </c>
      <c r="E35" s="33">
        <f>'приложение 10'!I456</f>
        <v>71174600</v>
      </c>
    </row>
    <row r="36" spans="1:5" ht="37.5">
      <c r="A36" s="30"/>
      <c r="B36" s="31" t="s">
        <v>57</v>
      </c>
      <c r="C36" s="32" t="s">
        <v>39</v>
      </c>
      <c r="D36" s="32" t="s">
        <v>18</v>
      </c>
      <c r="E36" s="33">
        <f>'приложение 10'!I466</f>
        <v>16713300</v>
      </c>
    </row>
    <row r="37" spans="1:5" s="37" customFormat="1" ht="18.75">
      <c r="A37" s="25" t="s">
        <v>58</v>
      </c>
      <c r="B37" s="35" t="s">
        <v>59</v>
      </c>
      <c r="C37" s="36" t="s">
        <v>30</v>
      </c>
      <c r="D37" s="36"/>
      <c r="E37" s="29">
        <f>E38</f>
        <v>750000</v>
      </c>
    </row>
    <row r="38" spans="1:5" ht="18.75">
      <c r="A38" s="30"/>
      <c r="B38" s="31" t="s">
        <v>60</v>
      </c>
      <c r="C38" s="32" t="s">
        <v>30</v>
      </c>
      <c r="D38" s="32" t="s">
        <v>14</v>
      </c>
      <c r="E38" s="33">
        <f>'приложение 10'!I203</f>
        <v>750000</v>
      </c>
    </row>
    <row r="39" spans="1:5" s="37" customFormat="1" ht="18.75">
      <c r="A39" s="25" t="s">
        <v>61</v>
      </c>
      <c r="B39" s="35" t="s">
        <v>62</v>
      </c>
      <c r="C39" s="36" t="s">
        <v>32</v>
      </c>
      <c r="D39" s="36"/>
      <c r="E39" s="29">
        <f>E40+E41+E42</f>
        <v>209251700</v>
      </c>
    </row>
    <row r="40" spans="1:5" ht="18.75">
      <c r="A40" s="30"/>
      <c r="B40" s="31" t="s">
        <v>63</v>
      </c>
      <c r="C40" s="32" t="s">
        <v>32</v>
      </c>
      <c r="D40" s="32" t="s">
        <v>16</v>
      </c>
      <c r="E40" s="33">
        <f>'приложение 10'!I212</f>
        <v>5110000</v>
      </c>
    </row>
    <row r="41" spans="1:5" ht="18.75">
      <c r="A41" s="30"/>
      <c r="B41" s="31" t="s">
        <v>64</v>
      </c>
      <c r="C41" s="32" t="s">
        <v>32</v>
      </c>
      <c r="D41" s="32" t="s">
        <v>18</v>
      </c>
      <c r="E41" s="33">
        <f>'приложение 10'!I429+'приложение 10'!I590+'приложение 10'!I216</f>
        <v>193130900</v>
      </c>
    </row>
    <row r="42" spans="1:5" ht="18.75">
      <c r="A42" s="30"/>
      <c r="B42" s="31" t="s">
        <v>65</v>
      </c>
      <c r="C42" s="32" t="s">
        <v>32</v>
      </c>
      <c r="D42" s="32" t="s">
        <v>22</v>
      </c>
      <c r="E42" s="33">
        <f>'приложение 10'!I603</f>
        <v>11010800</v>
      </c>
    </row>
    <row r="43" spans="1:5" s="37" customFormat="1" ht="18.75">
      <c r="A43" s="25" t="s">
        <v>66</v>
      </c>
      <c r="B43" s="35" t="s">
        <v>67</v>
      </c>
      <c r="C43" s="36" t="s">
        <v>24</v>
      </c>
      <c r="D43" s="36"/>
      <c r="E43" s="29">
        <f>E44+E46+E45</f>
        <v>271968750</v>
      </c>
    </row>
    <row r="44" spans="1:5" ht="18.75">
      <c r="A44" s="30"/>
      <c r="B44" s="31" t="s">
        <v>68</v>
      </c>
      <c r="C44" s="32" t="s">
        <v>24</v>
      </c>
      <c r="D44" s="32" t="s">
        <v>12</v>
      </c>
      <c r="E44" s="33">
        <f>'приложение 10'!I509+'приложение 10'!I228</f>
        <v>124957050</v>
      </c>
    </row>
    <row r="45" spans="1:5" ht="18.75">
      <c r="A45" s="30"/>
      <c r="B45" s="40" t="s">
        <v>69</v>
      </c>
      <c r="C45" s="32" t="s">
        <v>24</v>
      </c>
      <c r="D45" s="32" t="s">
        <v>16</v>
      </c>
      <c r="E45" s="33">
        <f>'приложение 10'!I516</f>
        <v>143463700</v>
      </c>
    </row>
    <row r="46" spans="1:5" ht="37.5">
      <c r="A46" s="30"/>
      <c r="B46" s="31" t="s">
        <v>70</v>
      </c>
      <c r="C46" s="32" t="s">
        <v>24</v>
      </c>
      <c r="D46" s="32" t="s">
        <v>20</v>
      </c>
      <c r="E46" s="33">
        <f>'приложение 10'!I532</f>
        <v>3548000</v>
      </c>
    </row>
    <row r="47" spans="1:5" ht="37.5" hidden="1">
      <c r="A47" s="25" t="s">
        <v>71</v>
      </c>
      <c r="B47" s="41" t="s">
        <v>72</v>
      </c>
      <c r="C47" s="36" t="s">
        <v>26</v>
      </c>
      <c r="D47" s="36"/>
      <c r="E47" s="29">
        <f>E48</f>
        <v>0</v>
      </c>
    </row>
    <row r="48" spans="1:5" ht="37.5" hidden="1">
      <c r="A48" s="25"/>
      <c r="B48" s="42" t="s">
        <v>73</v>
      </c>
      <c r="C48" s="32" t="s">
        <v>26</v>
      </c>
      <c r="D48" s="32" t="s">
        <v>12</v>
      </c>
      <c r="E48" s="33">
        <v>0</v>
      </c>
    </row>
    <row r="49" spans="1:5" s="37" customFormat="1" ht="56.25">
      <c r="A49" s="25" t="s">
        <v>71</v>
      </c>
      <c r="B49" s="41" t="s">
        <v>74</v>
      </c>
      <c r="C49" s="36" t="s">
        <v>34</v>
      </c>
      <c r="D49" s="36" t="s">
        <v>75</v>
      </c>
      <c r="E49" s="29">
        <f>E50</f>
        <v>15000000</v>
      </c>
    </row>
    <row r="50" spans="1:5" ht="56.25">
      <c r="A50" s="25"/>
      <c r="B50" s="42" t="s">
        <v>76</v>
      </c>
      <c r="C50" s="32" t="s">
        <v>34</v>
      </c>
      <c r="D50" s="32" t="s">
        <v>12</v>
      </c>
      <c r="E50" s="33">
        <f>'приложение 10'!I253</f>
        <v>15000000</v>
      </c>
    </row>
    <row r="51" spans="1:5" ht="18.75">
      <c r="A51" s="25"/>
      <c r="B51" s="42"/>
      <c r="C51" s="32"/>
      <c r="D51" s="32"/>
      <c r="E51" s="33"/>
    </row>
    <row r="52" spans="1:5" ht="18.75">
      <c r="B52" s="15" t="s">
        <v>77</v>
      </c>
      <c r="C52" s="31"/>
    </row>
    <row r="53" spans="1:5" ht="19.350000000000001" customHeight="1">
      <c r="B53" s="7" t="s">
        <v>78</v>
      </c>
      <c r="C53" s="7"/>
    </row>
    <row r="54" spans="1:5" ht="19.350000000000001" customHeight="1">
      <c r="B54" s="7" t="s">
        <v>79</v>
      </c>
      <c r="C54" s="7"/>
      <c r="E54" s="43" t="s">
        <v>80</v>
      </c>
    </row>
    <row r="104" ht="47.25" customHeight="1"/>
    <row r="143" ht="70.5" customHeight="1"/>
  </sheetData>
  <mergeCells count="10">
    <mergeCell ref="B53:C53"/>
    <mergeCell ref="B54:C54"/>
    <mergeCell ref="C1:E1"/>
    <mergeCell ref="C2:E2"/>
    <mergeCell ref="B3:E3"/>
    <mergeCell ref="D4:E4"/>
    <mergeCell ref="A5:A6"/>
    <mergeCell ref="B5:B6"/>
    <mergeCell ref="C5:D5"/>
    <mergeCell ref="E5:E6"/>
  </mergeCells>
  <pageMargins left="0.78749999999999998" right="0.196527777777778" top="0.78749999999999998" bottom="0.44722222222222202" header="0.51180555555555496" footer="0.51180555555555496"/>
  <pageSetup paperSize="9" scale="8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572"/>
  <sheetViews>
    <sheetView view="pageBreakPreview" zoomScale="75" zoomScaleNormal="65" zoomScalePageLayoutView="75" workbookViewId="0">
      <selection activeCell="B4" sqref="B4:E4"/>
    </sheetView>
  </sheetViews>
  <sheetFormatPr defaultRowHeight="18.75"/>
  <cols>
    <col min="1" max="1" width="4.5703125" style="44" customWidth="1"/>
    <col min="2" max="2" width="58.85546875" style="38" customWidth="1"/>
    <col min="3" max="3" width="17" style="45" customWidth="1"/>
    <col min="4" max="4" width="11.28515625" style="46" customWidth="1"/>
    <col min="5" max="5" width="21" style="47" customWidth="1"/>
    <col min="6" max="6" width="0.42578125" style="48" customWidth="1"/>
    <col min="7" max="7" width="10.28515625" style="48" customWidth="1"/>
    <col min="8" max="8" width="11.28515625" style="48" customWidth="1"/>
    <col min="9" max="1023" width="7.28515625" style="48" customWidth="1"/>
    <col min="1024" max="1025" width="7.28515625" customWidth="1"/>
  </cols>
  <sheetData>
    <row r="1" spans="1:6">
      <c r="A1" s="49"/>
      <c r="C1" s="50"/>
      <c r="D1" s="51"/>
      <c r="E1" s="52"/>
    </row>
    <row r="2" spans="1:6" ht="27.95" customHeight="1">
      <c r="A2" s="49"/>
      <c r="C2" s="6" t="s">
        <v>81</v>
      </c>
      <c r="D2" s="6"/>
      <c r="E2" s="6"/>
    </row>
    <row r="3" spans="1:6" ht="161.65" customHeight="1">
      <c r="A3" s="49"/>
      <c r="C3" s="13" t="s">
        <v>351</v>
      </c>
      <c r="D3" s="13"/>
      <c r="E3" s="13"/>
      <c r="F3" s="53"/>
    </row>
    <row r="4" spans="1:6" ht="65.650000000000006" customHeight="1">
      <c r="A4" s="38"/>
      <c r="B4" s="5" t="s">
        <v>82</v>
      </c>
      <c r="C4" s="5"/>
      <c r="D4" s="5"/>
      <c r="E4" s="5"/>
    </row>
    <row r="5" spans="1:6">
      <c r="A5" s="38"/>
      <c r="B5" s="54"/>
      <c r="C5" s="54"/>
      <c r="D5" s="54"/>
      <c r="E5" s="54"/>
    </row>
    <row r="6" spans="1:6" ht="19.350000000000001" customHeight="1">
      <c r="A6" s="38"/>
      <c r="C6" s="50"/>
      <c r="D6" s="51"/>
      <c r="E6" s="11" t="s">
        <v>2</v>
      </c>
      <c r="F6" s="11"/>
    </row>
    <row r="7" spans="1:6">
      <c r="A7" s="55"/>
      <c r="B7" s="55" t="s">
        <v>4</v>
      </c>
      <c r="C7" s="56" t="s">
        <v>83</v>
      </c>
      <c r="D7" s="57" t="s">
        <v>84</v>
      </c>
      <c r="E7" s="57" t="s">
        <v>6</v>
      </c>
    </row>
    <row r="8" spans="1:6">
      <c r="A8" s="58">
        <v>1</v>
      </c>
      <c r="B8" s="55">
        <v>2</v>
      </c>
      <c r="C8" s="56" t="s">
        <v>85</v>
      </c>
      <c r="D8" s="59" t="s">
        <v>86</v>
      </c>
      <c r="E8" s="58">
        <v>5</v>
      </c>
    </row>
    <row r="9" spans="1:6" s="64" customFormat="1">
      <c r="A9" s="60"/>
      <c r="B9" s="60" t="s">
        <v>87</v>
      </c>
      <c r="C9" s="61"/>
      <c r="D9" s="62"/>
      <c r="E9" s="63">
        <f>E10+E51+E55+E92+E98+E112+E123+E127+E174+E192+E207+E215+E219+E318+E284+E346+E211+E119+E280+E262+E266+E276+E300+E306+E188+E296</f>
        <v>3716708550</v>
      </c>
    </row>
    <row r="10" spans="1:6" s="64" customFormat="1" ht="56.25">
      <c r="A10" s="60" t="s">
        <v>10</v>
      </c>
      <c r="B10" s="60" t="s">
        <v>88</v>
      </c>
      <c r="C10" s="65">
        <v>5000000000</v>
      </c>
      <c r="D10" s="66"/>
      <c r="E10" s="67">
        <f>E11+E16+E41+E45+E48</f>
        <v>195663900</v>
      </c>
    </row>
    <row r="11" spans="1:6" ht="56.25">
      <c r="A11" s="38"/>
      <c r="B11" s="38" t="s">
        <v>89</v>
      </c>
      <c r="C11" s="50">
        <v>5010000000</v>
      </c>
      <c r="D11" s="68"/>
      <c r="E11" s="69">
        <f>E12+E14</f>
        <v>2492700</v>
      </c>
    </row>
    <row r="12" spans="1:6" ht="37.5">
      <c r="A12" s="38"/>
      <c r="B12" s="70" t="s">
        <v>90</v>
      </c>
      <c r="C12" s="50">
        <v>5010000190</v>
      </c>
      <c r="D12" s="68"/>
      <c r="E12" s="69">
        <f>E13</f>
        <v>2429700</v>
      </c>
    </row>
    <row r="13" spans="1:6" ht="112.5">
      <c r="A13" s="38"/>
      <c r="B13" s="38" t="s">
        <v>91</v>
      </c>
      <c r="C13" s="50">
        <v>5010000190</v>
      </c>
      <c r="D13" s="68" t="s">
        <v>92</v>
      </c>
      <c r="E13" s="69">
        <f>'приложение 10'!I31</f>
        <v>2429700</v>
      </c>
    </row>
    <row r="14" spans="1:6" ht="225">
      <c r="A14" s="38"/>
      <c r="B14" s="38" t="s">
        <v>93</v>
      </c>
      <c r="C14" s="50">
        <v>5010060070</v>
      </c>
      <c r="D14" s="68"/>
      <c r="E14" s="69">
        <f>E15</f>
        <v>63000</v>
      </c>
    </row>
    <row r="15" spans="1:6" ht="56.25">
      <c r="A15" s="38"/>
      <c r="B15" s="38" t="s">
        <v>94</v>
      </c>
      <c r="C15" s="50">
        <v>5010060070</v>
      </c>
      <c r="D15" s="68" t="s">
        <v>95</v>
      </c>
      <c r="E15" s="69">
        <f>'приложение 10'!I106</f>
        <v>63000</v>
      </c>
    </row>
    <row r="16" spans="1:6" ht="37.5">
      <c r="A16" s="38"/>
      <c r="B16" s="38" t="s">
        <v>96</v>
      </c>
      <c r="C16" s="50">
        <v>5020000000</v>
      </c>
      <c r="D16" s="68"/>
      <c r="E16" s="69">
        <f>E17+E20+E23+E26+E34+E30+E38</f>
        <v>171535000</v>
      </c>
    </row>
    <row r="17" spans="1:5" ht="37.5">
      <c r="A17" s="38"/>
      <c r="B17" s="70" t="s">
        <v>90</v>
      </c>
      <c r="C17" s="50">
        <v>5020000190</v>
      </c>
      <c r="D17" s="68"/>
      <c r="E17" s="69">
        <f>E18+E19</f>
        <v>154151600</v>
      </c>
    </row>
    <row r="18" spans="1:5" ht="112.5">
      <c r="A18" s="38"/>
      <c r="B18" s="38" t="s">
        <v>91</v>
      </c>
      <c r="C18" s="50">
        <v>5020000190</v>
      </c>
      <c r="D18" s="68" t="s">
        <v>92</v>
      </c>
      <c r="E18" s="69">
        <f>'приложение 10'!I36+'приложение 10'!I245+'приложение 10'!I286+'приложение 10'!I304+'приложение 10'!I398+'приложение 10'!I470+'приложение 10'!I536+'приложение 10'!I580</f>
        <v>153809500</v>
      </c>
    </row>
    <row r="19" spans="1:5">
      <c r="A19" s="38"/>
      <c r="B19" s="38" t="s">
        <v>97</v>
      </c>
      <c r="C19" s="50">
        <v>5020000190</v>
      </c>
      <c r="D19" s="68" t="s">
        <v>98</v>
      </c>
      <c r="E19" s="69">
        <f>'приложение 10'!I37+'приложение 10'!I246+'приложение 10'!I287+'приложение 10'!I305+'приложение 10'!I399+'приложение 10'!I471+'приложение 10'!I537+'приложение 10'!I581</f>
        <v>342100</v>
      </c>
    </row>
    <row r="20" spans="1:5" ht="206.25">
      <c r="A20" s="38"/>
      <c r="B20" s="38" t="s">
        <v>99</v>
      </c>
      <c r="C20" s="50">
        <v>5020060870</v>
      </c>
      <c r="D20" s="68"/>
      <c r="E20" s="69">
        <f>E21+E22</f>
        <v>755800</v>
      </c>
    </row>
    <row r="21" spans="1:5" ht="112.5">
      <c r="A21" s="38"/>
      <c r="B21" s="38" t="s">
        <v>91</v>
      </c>
      <c r="C21" s="50">
        <v>5020060870</v>
      </c>
      <c r="D21" s="68" t="s">
        <v>92</v>
      </c>
      <c r="E21" s="69">
        <f>'приложение 10'!I39</f>
        <v>755800</v>
      </c>
    </row>
    <row r="22" spans="1:5" ht="56.25">
      <c r="A22" s="38"/>
      <c r="B22" s="38" t="s">
        <v>94</v>
      </c>
      <c r="C22" s="50">
        <v>5020060870</v>
      </c>
      <c r="D22" s="68" t="s">
        <v>95</v>
      </c>
      <c r="E22" s="69">
        <f>'приложение 10'!I40</f>
        <v>0</v>
      </c>
    </row>
    <row r="23" spans="1:5" ht="75">
      <c r="A23" s="38"/>
      <c r="B23" s="71" t="s">
        <v>100</v>
      </c>
      <c r="C23" s="50">
        <v>5020060910</v>
      </c>
      <c r="D23" s="72"/>
      <c r="E23" s="69">
        <f>E24+E25</f>
        <v>1512000</v>
      </c>
    </row>
    <row r="24" spans="1:5" ht="112.5">
      <c r="A24" s="38"/>
      <c r="B24" s="38" t="s">
        <v>91</v>
      </c>
      <c r="C24" s="50">
        <v>5020060910</v>
      </c>
      <c r="D24" s="68" t="s">
        <v>92</v>
      </c>
      <c r="E24" s="69">
        <f>'приложение 10'!I289</f>
        <v>1350000</v>
      </c>
    </row>
    <row r="25" spans="1:5" ht="56.25">
      <c r="A25" s="38"/>
      <c r="B25" s="38" t="s">
        <v>94</v>
      </c>
      <c r="C25" s="50">
        <v>5020060910</v>
      </c>
      <c r="D25" s="68" t="s">
        <v>95</v>
      </c>
      <c r="E25" s="69">
        <f>'приложение 10'!I290</f>
        <v>162000</v>
      </c>
    </row>
    <row r="26" spans="1:5" ht="262.5">
      <c r="A26" s="38"/>
      <c r="B26" s="38" t="s">
        <v>101</v>
      </c>
      <c r="C26" s="50">
        <v>5020069170</v>
      </c>
      <c r="D26" s="73"/>
      <c r="E26" s="69">
        <f>E27+E28+E29</f>
        <v>1025800</v>
      </c>
    </row>
    <row r="27" spans="1:5" ht="93.75">
      <c r="A27" s="38"/>
      <c r="B27" s="38" t="s">
        <v>102</v>
      </c>
      <c r="C27" s="50">
        <v>5020069170</v>
      </c>
      <c r="D27" s="73">
        <v>100</v>
      </c>
      <c r="E27" s="69">
        <f>'приложение 10'!I607</f>
        <v>863800</v>
      </c>
    </row>
    <row r="28" spans="1:5" ht="56.25">
      <c r="A28" s="38"/>
      <c r="B28" s="38" t="s">
        <v>94</v>
      </c>
      <c r="C28" s="50">
        <v>5020069170</v>
      </c>
      <c r="D28" s="68" t="s">
        <v>95</v>
      </c>
      <c r="E28" s="69">
        <f>'приложение 10'!I608</f>
        <v>161900</v>
      </c>
    </row>
    <row r="29" spans="1:5">
      <c r="A29" s="38"/>
      <c r="B29" s="38" t="s">
        <v>97</v>
      </c>
      <c r="C29" s="50">
        <v>5020069170</v>
      </c>
      <c r="D29" s="68" t="s">
        <v>98</v>
      </c>
      <c r="E29" s="69">
        <f>'приложение 10'!I609</f>
        <v>100</v>
      </c>
    </row>
    <row r="30" spans="1:5" ht="112.5">
      <c r="A30" s="38"/>
      <c r="B30" s="38" t="s">
        <v>103</v>
      </c>
      <c r="C30" s="50">
        <v>5020069180</v>
      </c>
      <c r="D30" s="72"/>
      <c r="E30" s="69">
        <f>E31+E32+E33</f>
        <v>756000</v>
      </c>
    </row>
    <row r="31" spans="1:5" ht="93.75">
      <c r="A31" s="38"/>
      <c r="B31" s="38" t="s">
        <v>102</v>
      </c>
      <c r="C31" s="50">
        <v>5020069180</v>
      </c>
      <c r="D31" s="72">
        <v>100</v>
      </c>
      <c r="E31" s="69">
        <f>'приложение 10'!I611</f>
        <v>675000</v>
      </c>
    </row>
    <row r="32" spans="1:5" ht="56.25">
      <c r="A32" s="38"/>
      <c r="B32" s="38" t="s">
        <v>94</v>
      </c>
      <c r="C32" s="50">
        <v>5020069180</v>
      </c>
      <c r="D32" s="72">
        <v>200</v>
      </c>
      <c r="E32" s="69">
        <f>'приложение 10'!I612</f>
        <v>80900</v>
      </c>
    </row>
    <row r="33" spans="1:5">
      <c r="A33" s="38"/>
      <c r="B33" s="38" t="s">
        <v>97</v>
      </c>
      <c r="C33" s="50">
        <v>5020069180</v>
      </c>
      <c r="D33" s="72">
        <v>800</v>
      </c>
      <c r="E33" s="69">
        <f>'приложение 10'!I613</f>
        <v>100</v>
      </c>
    </row>
    <row r="34" spans="1:5" ht="75">
      <c r="A34" s="38"/>
      <c r="B34" s="38" t="s">
        <v>104</v>
      </c>
      <c r="C34" s="50">
        <v>5020069190</v>
      </c>
      <c r="D34" s="72"/>
      <c r="E34" s="69">
        <f>E35+E36+E37</f>
        <v>9229000</v>
      </c>
    </row>
    <row r="35" spans="1:5" ht="93.75">
      <c r="A35" s="38"/>
      <c r="B35" s="38" t="s">
        <v>102</v>
      </c>
      <c r="C35" s="50">
        <v>5020069190</v>
      </c>
      <c r="D35" s="72">
        <v>100</v>
      </c>
      <c r="E35" s="69">
        <f>'приложение 10'!I615</f>
        <v>8338000</v>
      </c>
    </row>
    <row r="36" spans="1:5" ht="56.25">
      <c r="A36" s="38"/>
      <c r="B36" s="38" t="s">
        <v>94</v>
      </c>
      <c r="C36" s="50">
        <v>5020069190</v>
      </c>
      <c r="D36" s="72">
        <v>200</v>
      </c>
      <c r="E36" s="69">
        <f>'приложение 10'!I616</f>
        <v>890400</v>
      </c>
    </row>
    <row r="37" spans="1:5">
      <c r="A37" s="38"/>
      <c r="B37" s="38" t="s">
        <v>97</v>
      </c>
      <c r="C37" s="50">
        <v>5020069190</v>
      </c>
      <c r="D37" s="72">
        <v>800</v>
      </c>
      <c r="E37" s="69">
        <f>'приложение 10'!I617</f>
        <v>600</v>
      </c>
    </row>
    <row r="38" spans="1:5" ht="75">
      <c r="A38" s="38"/>
      <c r="B38" s="38" t="s">
        <v>105</v>
      </c>
      <c r="C38" s="50">
        <v>5020069200</v>
      </c>
      <c r="D38" s="68"/>
      <c r="E38" s="69">
        <f>E39+E40</f>
        <v>4104800</v>
      </c>
    </row>
    <row r="39" spans="1:5" ht="112.5">
      <c r="A39" s="38"/>
      <c r="B39" s="38" t="s">
        <v>91</v>
      </c>
      <c r="C39" s="50">
        <v>5020069200</v>
      </c>
      <c r="D39" s="68" t="s">
        <v>92</v>
      </c>
      <c r="E39" s="69">
        <f>'приложение 10'!I42</f>
        <v>3780800</v>
      </c>
    </row>
    <row r="40" spans="1:5" ht="56.25">
      <c r="A40" s="38"/>
      <c r="B40" s="38" t="s">
        <v>94</v>
      </c>
      <c r="C40" s="50">
        <v>5020069200</v>
      </c>
      <c r="D40" s="68" t="s">
        <v>95</v>
      </c>
      <c r="E40" s="69">
        <f>'приложение 10'!I43</f>
        <v>324000</v>
      </c>
    </row>
    <row r="41" spans="1:5" ht="37.5">
      <c r="A41" s="38"/>
      <c r="B41" s="74" t="s">
        <v>106</v>
      </c>
      <c r="C41" s="75">
        <v>5030000000</v>
      </c>
      <c r="D41" s="76"/>
      <c r="E41" s="69">
        <f>E42</f>
        <v>15979600</v>
      </c>
    </row>
    <row r="42" spans="1:5" ht="56.25">
      <c r="A42" s="38"/>
      <c r="B42" s="74" t="s">
        <v>107</v>
      </c>
      <c r="C42" s="75">
        <v>5030010030</v>
      </c>
      <c r="D42" s="76"/>
      <c r="E42" s="69">
        <f>E43+E44</f>
        <v>15979600</v>
      </c>
    </row>
    <row r="43" spans="1:5" ht="56.25">
      <c r="A43" s="38"/>
      <c r="B43" s="74" t="s">
        <v>94</v>
      </c>
      <c r="C43" s="75">
        <v>5030010030</v>
      </c>
      <c r="D43" s="76" t="s">
        <v>95</v>
      </c>
      <c r="E43" s="69">
        <f>'приложение 10'!I24+'приложение 10'!I57+'приложение 10'!I273+'приложение 10'!I280+'приложение 10'!I441+'приложение 10'!I324+'приложение 10'!I507+'приложение 10'!I308+'приложение 10'!I544+'приложение 10'!I251</f>
        <v>15413300</v>
      </c>
    </row>
    <row r="44" spans="1:5">
      <c r="A44" s="38"/>
      <c r="B44" s="74" t="s">
        <v>97</v>
      </c>
      <c r="C44" s="75">
        <v>5030010030</v>
      </c>
      <c r="D44" s="76" t="s">
        <v>98</v>
      </c>
      <c r="E44" s="69">
        <f>'приложение 10'!I325</f>
        <v>566300</v>
      </c>
    </row>
    <row r="45" spans="1:5" ht="37.5">
      <c r="A45" s="38"/>
      <c r="B45" s="74" t="s">
        <v>108</v>
      </c>
      <c r="C45" s="75">
        <v>5040000000</v>
      </c>
      <c r="D45" s="76"/>
      <c r="E45" s="69">
        <f>E46</f>
        <v>700000</v>
      </c>
    </row>
    <row r="46" spans="1:5" ht="37.5">
      <c r="A46" s="38"/>
      <c r="B46" s="74" t="s">
        <v>109</v>
      </c>
      <c r="C46" s="75">
        <v>5040010560</v>
      </c>
      <c r="D46" s="76"/>
      <c r="E46" s="69">
        <f>E47</f>
        <v>700000</v>
      </c>
    </row>
    <row r="47" spans="1:5" ht="56.25">
      <c r="A47" s="38"/>
      <c r="B47" s="74" t="s">
        <v>94</v>
      </c>
      <c r="C47" s="75">
        <v>5040010560</v>
      </c>
      <c r="D47" s="76" t="s">
        <v>95</v>
      </c>
      <c r="E47" s="69">
        <f>'приложение 10'!I60</f>
        <v>700000</v>
      </c>
    </row>
    <row r="48" spans="1:5" ht="37.5">
      <c r="A48" s="38"/>
      <c r="B48" s="74" t="s">
        <v>110</v>
      </c>
      <c r="C48" s="75">
        <v>5050000000</v>
      </c>
      <c r="D48" s="76"/>
      <c r="E48" s="69">
        <f>E49</f>
        <v>4956600</v>
      </c>
    </row>
    <row r="49" spans="1:5" ht="37.5">
      <c r="A49" s="38"/>
      <c r="B49" s="74" t="s">
        <v>111</v>
      </c>
      <c r="C49" s="75">
        <v>5050010780</v>
      </c>
      <c r="D49" s="76"/>
      <c r="E49" s="69">
        <f>E50</f>
        <v>4956600</v>
      </c>
    </row>
    <row r="50" spans="1:5" ht="56.25">
      <c r="A50" s="38"/>
      <c r="B50" s="74" t="s">
        <v>94</v>
      </c>
      <c r="C50" s="75">
        <v>5050010780</v>
      </c>
      <c r="D50" s="76" t="s">
        <v>95</v>
      </c>
      <c r="E50" s="69">
        <f>'приложение 10'!I63</f>
        <v>4956600</v>
      </c>
    </row>
    <row r="51" spans="1:5" s="64" customFormat="1" ht="37.5">
      <c r="A51" s="60" t="s">
        <v>27</v>
      </c>
      <c r="B51" s="60" t="s">
        <v>112</v>
      </c>
      <c r="C51" s="65">
        <v>5100000000</v>
      </c>
      <c r="D51" s="77"/>
      <c r="E51" s="67">
        <f>E52</f>
        <v>15000000</v>
      </c>
    </row>
    <row r="52" spans="1:5" ht="56.25">
      <c r="A52" s="38"/>
      <c r="B52" s="74" t="s">
        <v>113</v>
      </c>
      <c r="C52" s="75">
        <v>5110000000</v>
      </c>
      <c r="D52" s="76"/>
      <c r="E52" s="69">
        <f>E53</f>
        <v>15000000</v>
      </c>
    </row>
    <row r="53" spans="1:5" ht="37.5">
      <c r="A53" s="38"/>
      <c r="B53" s="74" t="s">
        <v>114</v>
      </c>
      <c r="C53" s="75" t="s">
        <v>115</v>
      </c>
      <c r="D53" s="76"/>
      <c r="E53" s="69">
        <f>E54</f>
        <v>15000000</v>
      </c>
    </row>
    <row r="54" spans="1:5">
      <c r="A54" s="38"/>
      <c r="B54" s="74" t="s">
        <v>116</v>
      </c>
      <c r="C54" s="75" t="s">
        <v>115</v>
      </c>
      <c r="D54" s="76" t="s">
        <v>117</v>
      </c>
      <c r="E54" s="69">
        <f>'приложение 10'!I257</f>
        <v>15000000</v>
      </c>
    </row>
    <row r="55" spans="1:5" s="64" customFormat="1" ht="37.5">
      <c r="A55" s="60" t="s">
        <v>35</v>
      </c>
      <c r="B55" s="60" t="s">
        <v>118</v>
      </c>
      <c r="C55" s="65">
        <v>5200000000</v>
      </c>
      <c r="D55" s="77"/>
      <c r="E55" s="67">
        <f>E56+E61+E66+E72+E82+E87+E77</f>
        <v>224876000</v>
      </c>
    </row>
    <row r="56" spans="1:5">
      <c r="A56" s="38"/>
      <c r="B56" s="38" t="s">
        <v>119</v>
      </c>
      <c r="C56" s="50">
        <v>5210000000</v>
      </c>
      <c r="D56" s="68"/>
      <c r="E56" s="69">
        <f>E57</f>
        <v>109095500</v>
      </c>
    </row>
    <row r="57" spans="1:5" ht="37.5">
      <c r="A57" s="38"/>
      <c r="B57" s="70" t="s">
        <v>120</v>
      </c>
      <c r="C57" s="50">
        <v>5210000590</v>
      </c>
      <c r="D57" s="68"/>
      <c r="E57" s="69">
        <f>E58+E59+E60</f>
        <v>109095500</v>
      </c>
    </row>
    <row r="58" spans="1:5" ht="112.5">
      <c r="A58" s="38"/>
      <c r="B58" s="38" t="s">
        <v>91</v>
      </c>
      <c r="C58" s="50">
        <v>5210000590</v>
      </c>
      <c r="D58" s="68" t="s">
        <v>92</v>
      </c>
      <c r="E58" s="69">
        <f>'приложение 10'!I199+'приложение 10'!I67</f>
        <v>98309900</v>
      </c>
    </row>
    <row r="59" spans="1:5" ht="56.25">
      <c r="A59" s="38"/>
      <c r="B59" s="38" t="s">
        <v>94</v>
      </c>
      <c r="C59" s="50">
        <v>5210000590</v>
      </c>
      <c r="D59" s="68" t="s">
        <v>95</v>
      </c>
      <c r="E59" s="69">
        <f>'приложение 10'!I200+'приложение 10'!I68</f>
        <v>10521800</v>
      </c>
    </row>
    <row r="60" spans="1:5">
      <c r="A60" s="38"/>
      <c r="B60" s="38" t="s">
        <v>97</v>
      </c>
      <c r="C60" s="50">
        <v>5210000590</v>
      </c>
      <c r="D60" s="68" t="s">
        <v>98</v>
      </c>
      <c r="E60" s="69">
        <f>'приложение 10'!I201+'приложение 10'!I69</f>
        <v>263800</v>
      </c>
    </row>
    <row r="61" spans="1:5">
      <c r="A61" s="38"/>
      <c r="B61" s="78" t="s">
        <v>121</v>
      </c>
      <c r="C61" s="50">
        <v>5220000000</v>
      </c>
      <c r="D61" s="68"/>
      <c r="E61" s="69">
        <f>E62</f>
        <v>26752300</v>
      </c>
    </row>
    <row r="62" spans="1:5" ht="37.5">
      <c r="A62" s="38"/>
      <c r="B62" s="70" t="s">
        <v>120</v>
      </c>
      <c r="C62" s="50">
        <v>5220000590</v>
      </c>
      <c r="D62" s="68"/>
      <c r="E62" s="69">
        <f>E63+E64+E65</f>
        <v>26752300</v>
      </c>
    </row>
    <row r="63" spans="1:5" ht="112.5">
      <c r="A63" s="38"/>
      <c r="B63" s="38" t="s">
        <v>91</v>
      </c>
      <c r="C63" s="50">
        <v>5220000590</v>
      </c>
      <c r="D63" s="68" t="s">
        <v>92</v>
      </c>
      <c r="E63" s="69">
        <f>'приложение 10'!I72</f>
        <v>14934900</v>
      </c>
    </row>
    <row r="64" spans="1:5" ht="56.25">
      <c r="A64" s="38"/>
      <c r="B64" s="38" t="s">
        <v>94</v>
      </c>
      <c r="C64" s="50">
        <v>5220000590</v>
      </c>
      <c r="D64" s="68" t="s">
        <v>95</v>
      </c>
      <c r="E64" s="69">
        <f>'приложение 10'!I73</f>
        <v>11651600</v>
      </c>
    </row>
    <row r="65" spans="1:5">
      <c r="A65" s="38"/>
      <c r="B65" s="38" t="s">
        <v>97</v>
      </c>
      <c r="C65" s="50">
        <v>5220000590</v>
      </c>
      <c r="D65" s="68" t="s">
        <v>98</v>
      </c>
      <c r="E65" s="69">
        <f>'приложение 10'!I74</f>
        <v>165800</v>
      </c>
    </row>
    <row r="66" spans="1:5">
      <c r="A66" s="38"/>
      <c r="B66" s="70" t="s">
        <v>122</v>
      </c>
      <c r="C66" s="50">
        <v>5240000000</v>
      </c>
      <c r="D66" s="68"/>
      <c r="E66" s="69">
        <f>E67</f>
        <v>34501900</v>
      </c>
    </row>
    <row r="67" spans="1:5" ht="37.5">
      <c r="A67" s="38"/>
      <c r="B67" s="70" t="s">
        <v>120</v>
      </c>
      <c r="C67" s="50">
        <v>5240000590</v>
      </c>
      <c r="D67" s="68"/>
      <c r="E67" s="69">
        <f>E68+E69+E71+E70</f>
        <v>34501900</v>
      </c>
    </row>
    <row r="68" spans="1:5" ht="112.5">
      <c r="A68" s="38"/>
      <c r="B68" s="38" t="s">
        <v>91</v>
      </c>
      <c r="C68" s="50">
        <v>5240000590</v>
      </c>
      <c r="D68" s="68" t="s">
        <v>92</v>
      </c>
      <c r="E68" s="69">
        <f>'приложение 10'!I92</f>
        <v>21001200</v>
      </c>
    </row>
    <row r="69" spans="1:5" ht="56.25">
      <c r="A69" s="38"/>
      <c r="B69" s="38" t="s">
        <v>94</v>
      </c>
      <c r="C69" s="50">
        <v>5240000590</v>
      </c>
      <c r="D69" s="68" t="s">
        <v>95</v>
      </c>
      <c r="E69" s="69">
        <f>'приложение 10'!I93</f>
        <v>1456500</v>
      </c>
    </row>
    <row r="70" spans="1:5">
      <c r="A70" s="38"/>
      <c r="B70" s="38" t="s">
        <v>116</v>
      </c>
      <c r="C70" s="50">
        <v>5240000590</v>
      </c>
      <c r="D70" s="68" t="s">
        <v>117</v>
      </c>
      <c r="E70" s="69">
        <f>'приложение 10'!I94</f>
        <v>12000000</v>
      </c>
    </row>
    <row r="71" spans="1:5">
      <c r="A71" s="38"/>
      <c r="B71" s="38" t="s">
        <v>97</v>
      </c>
      <c r="C71" s="50">
        <v>5240000590</v>
      </c>
      <c r="D71" s="68" t="s">
        <v>98</v>
      </c>
      <c r="E71" s="69">
        <f>'приложение 10'!I95</f>
        <v>44200</v>
      </c>
    </row>
    <row r="72" spans="1:5">
      <c r="A72" s="38"/>
      <c r="B72" s="38" t="s">
        <v>123</v>
      </c>
      <c r="C72" s="50">
        <v>5250000000</v>
      </c>
      <c r="D72" s="72"/>
      <c r="E72" s="69">
        <f>E73</f>
        <v>24777000</v>
      </c>
    </row>
    <row r="73" spans="1:5" ht="37.5">
      <c r="A73" s="38"/>
      <c r="B73" s="38" t="s">
        <v>120</v>
      </c>
      <c r="C73" s="50">
        <v>5250000590</v>
      </c>
      <c r="D73" s="72"/>
      <c r="E73" s="69">
        <f>E74+E75+E76</f>
        <v>24777000</v>
      </c>
    </row>
    <row r="74" spans="1:5" ht="112.5">
      <c r="A74" s="38"/>
      <c r="B74" s="38" t="s">
        <v>91</v>
      </c>
      <c r="C74" s="50">
        <v>5250000590</v>
      </c>
      <c r="D74" s="72">
        <v>100</v>
      </c>
      <c r="E74" s="69">
        <f>'приложение 10'!I403+'приложение 10'!I475</f>
        <v>21374400</v>
      </c>
    </row>
    <row r="75" spans="1:5" ht="56.25">
      <c r="A75" s="38"/>
      <c r="B75" s="38" t="s">
        <v>94</v>
      </c>
      <c r="C75" s="50">
        <v>5250000590</v>
      </c>
      <c r="D75" s="72">
        <v>200</v>
      </c>
      <c r="E75" s="69">
        <f>'приложение 10'!I404+'приложение 10'!I476</f>
        <v>3377800</v>
      </c>
    </row>
    <row r="76" spans="1:5">
      <c r="A76" s="38"/>
      <c r="B76" s="38" t="s">
        <v>97</v>
      </c>
      <c r="C76" s="50">
        <v>5250000590</v>
      </c>
      <c r="D76" s="72">
        <v>800</v>
      </c>
      <c r="E76" s="69">
        <f>'приложение 10'!I405+'приложение 10'!I477</f>
        <v>24800</v>
      </c>
    </row>
    <row r="77" spans="1:5">
      <c r="A77" s="38"/>
      <c r="B77" s="38" t="s">
        <v>124</v>
      </c>
      <c r="C77" s="50">
        <v>5260000000</v>
      </c>
      <c r="D77" s="68"/>
      <c r="E77" s="69">
        <f>E78</f>
        <v>13450300</v>
      </c>
    </row>
    <row r="78" spans="1:5" ht="37.5">
      <c r="A78" s="38"/>
      <c r="B78" s="38" t="s">
        <v>120</v>
      </c>
      <c r="C78" s="50">
        <v>5260000590</v>
      </c>
      <c r="D78" s="68"/>
      <c r="E78" s="69">
        <f>E79+E80+E81</f>
        <v>13450300</v>
      </c>
    </row>
    <row r="79" spans="1:5" ht="112.5">
      <c r="A79" s="38"/>
      <c r="B79" s="38" t="s">
        <v>91</v>
      </c>
      <c r="C79" s="50">
        <v>5260000590</v>
      </c>
      <c r="D79" s="68" t="s">
        <v>92</v>
      </c>
      <c r="E79" s="69">
        <f>'приложение 10'!I77</f>
        <v>11390800</v>
      </c>
    </row>
    <row r="80" spans="1:5" ht="56.25">
      <c r="A80" s="38"/>
      <c r="B80" s="38" t="s">
        <v>94</v>
      </c>
      <c r="C80" s="50">
        <v>5260000590</v>
      </c>
      <c r="D80" s="68" t="s">
        <v>95</v>
      </c>
      <c r="E80" s="69">
        <f>'приложение 10'!I78</f>
        <v>1474900</v>
      </c>
    </row>
    <row r="81" spans="1:5">
      <c r="A81" s="38"/>
      <c r="B81" s="38" t="s">
        <v>97</v>
      </c>
      <c r="C81" s="50">
        <v>5260000590</v>
      </c>
      <c r="D81" s="68" t="s">
        <v>98</v>
      </c>
      <c r="E81" s="69">
        <f>'приложение 10'!I79</f>
        <v>584600</v>
      </c>
    </row>
    <row r="82" spans="1:5">
      <c r="A82" s="38"/>
      <c r="B82" s="38" t="s">
        <v>125</v>
      </c>
      <c r="C82" s="50">
        <v>5270000000</v>
      </c>
      <c r="D82" s="72"/>
      <c r="E82" s="69">
        <f>E83</f>
        <v>12759400</v>
      </c>
    </row>
    <row r="83" spans="1:5" ht="37.5">
      <c r="A83" s="38"/>
      <c r="B83" s="38" t="s">
        <v>120</v>
      </c>
      <c r="C83" s="50">
        <v>5270000590</v>
      </c>
      <c r="D83" s="72"/>
      <c r="E83" s="69">
        <f>E84+E85+E86</f>
        <v>12759400</v>
      </c>
    </row>
    <row r="84" spans="1:5" ht="112.5">
      <c r="A84" s="38"/>
      <c r="B84" s="38" t="s">
        <v>91</v>
      </c>
      <c r="C84" s="50">
        <v>5270000590</v>
      </c>
      <c r="D84" s="72">
        <v>100</v>
      </c>
      <c r="E84" s="69">
        <f>'приложение 10'!I550</f>
        <v>11314600</v>
      </c>
    </row>
    <row r="85" spans="1:5" ht="56.25">
      <c r="A85" s="38"/>
      <c r="B85" s="38" t="s">
        <v>94</v>
      </c>
      <c r="C85" s="50">
        <v>5270000590</v>
      </c>
      <c r="D85" s="72">
        <v>200</v>
      </c>
      <c r="E85" s="69">
        <f>'приложение 10'!I551</f>
        <v>1439800</v>
      </c>
    </row>
    <row r="86" spans="1:5">
      <c r="A86" s="38"/>
      <c r="B86" s="38" t="s">
        <v>97</v>
      </c>
      <c r="C86" s="50">
        <v>5270000590</v>
      </c>
      <c r="D86" s="72">
        <v>800</v>
      </c>
      <c r="E86" s="69">
        <f>'приложение 10'!I552</f>
        <v>5000</v>
      </c>
    </row>
    <row r="87" spans="1:5" ht="56.25">
      <c r="A87" s="38"/>
      <c r="B87" s="38" t="s">
        <v>126</v>
      </c>
      <c r="C87" s="50">
        <v>5280000000</v>
      </c>
      <c r="D87" s="68"/>
      <c r="E87" s="69">
        <f>E88</f>
        <v>3539600</v>
      </c>
    </row>
    <row r="88" spans="1:5" ht="37.5">
      <c r="A88" s="38"/>
      <c r="B88" s="38" t="s">
        <v>127</v>
      </c>
      <c r="C88" s="50">
        <v>5280000590</v>
      </c>
      <c r="D88" s="68"/>
      <c r="E88" s="69">
        <f>E89+E90+E91</f>
        <v>3539600</v>
      </c>
    </row>
    <row r="89" spans="1:5" ht="112.5">
      <c r="A89" s="38"/>
      <c r="B89" s="38" t="s">
        <v>91</v>
      </c>
      <c r="C89" s="50">
        <v>5280000590</v>
      </c>
      <c r="D89" s="68" t="s">
        <v>92</v>
      </c>
      <c r="E89" s="69">
        <f>'приложение 10'!I555</f>
        <v>3385500</v>
      </c>
    </row>
    <row r="90" spans="1:5" ht="56.25">
      <c r="A90" s="38"/>
      <c r="B90" s="38" t="s">
        <v>94</v>
      </c>
      <c r="C90" s="50">
        <v>5280000590</v>
      </c>
      <c r="D90" s="68" t="s">
        <v>95</v>
      </c>
      <c r="E90" s="69">
        <f>'приложение 10'!I556</f>
        <v>153100</v>
      </c>
    </row>
    <row r="91" spans="1:5">
      <c r="A91" s="38"/>
      <c r="B91" s="38" t="s">
        <v>97</v>
      </c>
      <c r="C91" s="50">
        <v>5280000590</v>
      </c>
      <c r="D91" s="68" t="s">
        <v>98</v>
      </c>
      <c r="E91" s="69">
        <f>'приложение 10'!I557</f>
        <v>1000</v>
      </c>
    </row>
    <row r="92" spans="1:5" s="64" customFormat="1" ht="56.25">
      <c r="A92" s="60" t="s">
        <v>43</v>
      </c>
      <c r="B92" s="60" t="s">
        <v>128</v>
      </c>
      <c r="C92" s="65">
        <v>5300000000</v>
      </c>
      <c r="D92" s="77"/>
      <c r="E92" s="67">
        <f>E93</f>
        <v>663300</v>
      </c>
    </row>
    <row r="93" spans="1:5">
      <c r="A93" s="38"/>
      <c r="B93" s="70" t="s">
        <v>129</v>
      </c>
      <c r="C93" s="50">
        <v>5310000000</v>
      </c>
      <c r="D93" s="68"/>
      <c r="E93" s="69">
        <f>E94</f>
        <v>663300</v>
      </c>
    </row>
    <row r="94" spans="1:5">
      <c r="A94" s="38"/>
      <c r="B94" s="74" t="s">
        <v>130</v>
      </c>
      <c r="C94" s="75">
        <v>5310010350</v>
      </c>
      <c r="D94" s="76"/>
      <c r="E94" s="69">
        <f>E95+E96+E97</f>
        <v>663300</v>
      </c>
    </row>
    <row r="95" spans="1:5" ht="112.5">
      <c r="A95" s="38"/>
      <c r="B95" s="74" t="s">
        <v>91</v>
      </c>
      <c r="C95" s="75">
        <v>5310010350</v>
      </c>
      <c r="D95" s="76" t="s">
        <v>92</v>
      </c>
      <c r="E95" s="69">
        <f>'приложение 10'!I561</f>
        <v>100000</v>
      </c>
    </row>
    <row r="96" spans="1:5" ht="56.25">
      <c r="A96" s="38"/>
      <c r="B96" s="74" t="s">
        <v>94</v>
      </c>
      <c r="C96" s="75">
        <v>5310010350</v>
      </c>
      <c r="D96" s="76" t="s">
        <v>95</v>
      </c>
      <c r="E96" s="69">
        <f>'приложение 10'!I562</f>
        <v>293300</v>
      </c>
    </row>
    <row r="97" spans="1:5" ht="37.5">
      <c r="A97" s="38"/>
      <c r="B97" s="74" t="s">
        <v>131</v>
      </c>
      <c r="C97" s="75">
        <v>5310010350</v>
      </c>
      <c r="D97" s="76" t="s">
        <v>132</v>
      </c>
      <c r="E97" s="69">
        <f>'приложение 10'!I563</f>
        <v>270000</v>
      </c>
    </row>
    <row r="98" spans="1:5" s="64" customFormat="1" ht="37.5">
      <c r="A98" s="60" t="s">
        <v>46</v>
      </c>
      <c r="B98" s="60" t="s">
        <v>133</v>
      </c>
      <c r="C98" s="65">
        <v>5400000000</v>
      </c>
      <c r="D98" s="79"/>
      <c r="E98" s="67">
        <f>E99</f>
        <v>85627300</v>
      </c>
    </row>
    <row r="99" spans="1:5">
      <c r="A99" s="38"/>
      <c r="B99" s="38" t="s">
        <v>134</v>
      </c>
      <c r="C99" s="50">
        <v>5410000000</v>
      </c>
      <c r="D99" s="68"/>
      <c r="E99" s="69">
        <f>E100+E102+E106+E108+E110+E104</f>
        <v>85627300</v>
      </c>
    </row>
    <row r="100" spans="1:5" ht="150">
      <c r="A100" s="38"/>
      <c r="B100" s="74" t="s">
        <v>135</v>
      </c>
      <c r="C100" s="75">
        <v>5410069100</v>
      </c>
      <c r="D100" s="80"/>
      <c r="E100" s="69">
        <f>E101</f>
        <v>47985100</v>
      </c>
    </row>
    <row r="101" spans="1:5" ht="37.5">
      <c r="A101" s="38"/>
      <c r="B101" s="74" t="s">
        <v>131</v>
      </c>
      <c r="C101" s="75">
        <v>5410069100</v>
      </c>
      <c r="D101" s="80">
        <v>300</v>
      </c>
      <c r="E101" s="69">
        <f>'приложение 10'!I594</f>
        <v>47985100</v>
      </c>
    </row>
    <row r="102" spans="1:5" ht="93.75">
      <c r="A102" s="38"/>
      <c r="B102" s="74" t="s">
        <v>136</v>
      </c>
      <c r="C102" s="75">
        <v>5410069110</v>
      </c>
      <c r="D102" s="80"/>
      <c r="E102" s="69">
        <f>E103</f>
        <v>188700</v>
      </c>
    </row>
    <row r="103" spans="1:5" ht="37.5">
      <c r="A103" s="38"/>
      <c r="B103" s="74" t="s">
        <v>131</v>
      </c>
      <c r="C103" s="75">
        <v>5410069110</v>
      </c>
      <c r="D103" s="80">
        <v>300</v>
      </c>
      <c r="E103" s="69">
        <f>'приложение 10'!I596</f>
        <v>188700</v>
      </c>
    </row>
    <row r="104" spans="1:5" ht="150">
      <c r="A104" s="38"/>
      <c r="B104" s="74" t="s">
        <v>137</v>
      </c>
      <c r="C104" s="75">
        <v>5410069120</v>
      </c>
      <c r="D104" s="76"/>
      <c r="E104" s="69">
        <f>E105</f>
        <v>40900</v>
      </c>
    </row>
    <row r="105" spans="1:5" ht="37.5">
      <c r="A105" s="38"/>
      <c r="B105" s="74" t="s">
        <v>131</v>
      </c>
      <c r="C105" s="75">
        <v>5410069120</v>
      </c>
      <c r="D105" s="76" t="s">
        <v>95</v>
      </c>
      <c r="E105" s="69">
        <f>'приложение 10'!I588</f>
        <v>40900</v>
      </c>
    </row>
    <row r="106" spans="1:5" ht="93.75">
      <c r="A106" s="38"/>
      <c r="B106" s="74" t="s">
        <v>138</v>
      </c>
      <c r="C106" s="75">
        <v>5410069130</v>
      </c>
      <c r="D106" s="80"/>
      <c r="E106" s="69">
        <f>E107</f>
        <v>37222900</v>
      </c>
    </row>
    <row r="107" spans="1:5" ht="37.5">
      <c r="A107" s="38"/>
      <c r="B107" s="74" t="s">
        <v>131</v>
      </c>
      <c r="C107" s="75">
        <v>5410069130</v>
      </c>
      <c r="D107" s="80">
        <v>300</v>
      </c>
      <c r="E107" s="69">
        <f>'приложение 10'!I598</f>
        <v>37222900</v>
      </c>
    </row>
    <row r="108" spans="1:5" ht="112.5">
      <c r="A108" s="38"/>
      <c r="B108" s="74" t="s">
        <v>139</v>
      </c>
      <c r="C108" s="75">
        <v>5410069140</v>
      </c>
      <c r="D108" s="80"/>
      <c r="E108" s="69">
        <f>E109</f>
        <v>184500</v>
      </c>
    </row>
    <row r="109" spans="1:5" ht="37.5">
      <c r="A109" s="38"/>
      <c r="B109" s="74" t="s">
        <v>131</v>
      </c>
      <c r="C109" s="75">
        <v>5410069140</v>
      </c>
      <c r="D109" s="80">
        <v>300</v>
      </c>
      <c r="E109" s="69">
        <f>'приложение 10'!I600</f>
        <v>184500</v>
      </c>
    </row>
    <row r="110" spans="1:5" ht="206.25">
      <c r="A110" s="38"/>
      <c r="B110" s="74" t="s">
        <v>140</v>
      </c>
      <c r="C110" s="75">
        <v>5410069160</v>
      </c>
      <c r="D110" s="80"/>
      <c r="E110" s="69">
        <f>E111</f>
        <v>5200</v>
      </c>
    </row>
    <row r="111" spans="1:5" ht="37.5">
      <c r="A111" s="38"/>
      <c r="B111" s="74" t="s">
        <v>131</v>
      </c>
      <c r="C111" s="75">
        <v>5410069160</v>
      </c>
      <c r="D111" s="80">
        <v>300</v>
      </c>
      <c r="E111" s="69">
        <f>'приложение 10'!I602</f>
        <v>5200</v>
      </c>
    </row>
    <row r="112" spans="1:5" s="64" customFormat="1" ht="75">
      <c r="A112" s="60" t="s">
        <v>54</v>
      </c>
      <c r="B112" s="60" t="s">
        <v>141</v>
      </c>
      <c r="C112" s="65">
        <v>5500000000</v>
      </c>
      <c r="D112" s="77"/>
      <c r="E112" s="67">
        <f>E113+E116</f>
        <v>11607500</v>
      </c>
    </row>
    <row r="113" spans="1:5">
      <c r="A113" s="38"/>
      <c r="B113" s="74" t="s">
        <v>142</v>
      </c>
      <c r="C113" s="75">
        <v>5510000000</v>
      </c>
      <c r="D113" s="76"/>
      <c r="E113" s="69">
        <f>E114</f>
        <v>10683800</v>
      </c>
    </row>
    <row r="114" spans="1:5" ht="168.75">
      <c r="A114" s="38"/>
      <c r="B114" s="74" t="s">
        <v>143</v>
      </c>
      <c r="C114" s="75">
        <v>5510060912</v>
      </c>
      <c r="D114" s="76"/>
      <c r="E114" s="69">
        <f>E115</f>
        <v>10683800</v>
      </c>
    </row>
    <row r="115" spans="1:5">
      <c r="A115" s="38"/>
      <c r="B115" s="74" t="s">
        <v>97</v>
      </c>
      <c r="C115" s="75">
        <v>5510060912</v>
      </c>
      <c r="D115" s="76" t="s">
        <v>98</v>
      </c>
      <c r="E115" s="69">
        <f>'приложение 10'!I294</f>
        <v>10683800</v>
      </c>
    </row>
    <row r="116" spans="1:5" ht="37.5">
      <c r="A116" s="38"/>
      <c r="B116" s="74" t="s">
        <v>144</v>
      </c>
      <c r="C116" s="75">
        <v>5520000000</v>
      </c>
      <c r="D116" s="76"/>
      <c r="E116" s="69">
        <f>E117</f>
        <v>923700</v>
      </c>
    </row>
    <row r="117" spans="1:5" ht="187.5">
      <c r="A117" s="38"/>
      <c r="B117" s="74" t="s">
        <v>145</v>
      </c>
      <c r="C117" s="75">
        <v>5520061650</v>
      </c>
      <c r="D117" s="76"/>
      <c r="E117" s="69">
        <f>E118</f>
        <v>923700</v>
      </c>
    </row>
    <row r="118" spans="1:5" ht="56.25">
      <c r="A118" s="38"/>
      <c r="B118" s="74" t="s">
        <v>94</v>
      </c>
      <c r="C118" s="75">
        <v>5520061650</v>
      </c>
      <c r="D118" s="76" t="s">
        <v>95</v>
      </c>
      <c r="E118" s="69">
        <f>'приложение 10'!I297</f>
        <v>923700</v>
      </c>
    </row>
    <row r="119" spans="1:5" s="64" customFormat="1" ht="37.5">
      <c r="A119" s="60" t="s">
        <v>58</v>
      </c>
      <c r="B119" s="60" t="s">
        <v>146</v>
      </c>
      <c r="C119" s="65">
        <v>5600000000</v>
      </c>
      <c r="D119" s="77"/>
      <c r="E119" s="67">
        <f>E120</f>
        <v>486000</v>
      </c>
    </row>
    <row r="120" spans="1:5" ht="56.25">
      <c r="A120" s="38"/>
      <c r="B120" s="74" t="s">
        <v>147</v>
      </c>
      <c r="C120" s="75">
        <v>5610000000</v>
      </c>
      <c r="D120" s="76"/>
      <c r="E120" s="69">
        <f>E121</f>
        <v>486000</v>
      </c>
    </row>
    <row r="121" spans="1:5" ht="37.5">
      <c r="A121" s="38"/>
      <c r="B121" s="74" t="s">
        <v>148</v>
      </c>
      <c r="C121" s="75">
        <v>5610010550</v>
      </c>
      <c r="D121" s="76"/>
      <c r="E121" s="69">
        <f>E122</f>
        <v>486000</v>
      </c>
    </row>
    <row r="122" spans="1:5" ht="56.25">
      <c r="A122" s="38"/>
      <c r="B122" s="74" t="s">
        <v>94</v>
      </c>
      <c r="C122" s="75">
        <v>5610010550</v>
      </c>
      <c r="D122" s="76" t="s">
        <v>95</v>
      </c>
      <c r="E122" s="69">
        <f>'приложение 10'!I142</f>
        <v>486000</v>
      </c>
    </row>
    <row r="123" spans="1:5" s="64" customFormat="1" ht="56.25">
      <c r="A123" s="60" t="s">
        <v>61</v>
      </c>
      <c r="B123" s="60" t="s">
        <v>149</v>
      </c>
      <c r="C123" s="65">
        <v>5700000000</v>
      </c>
      <c r="D123" s="77"/>
      <c r="E123" s="67">
        <f>E124</f>
        <v>320000</v>
      </c>
    </row>
    <row r="124" spans="1:5" ht="37.5">
      <c r="A124" s="38"/>
      <c r="B124" s="38" t="s">
        <v>150</v>
      </c>
      <c r="C124" s="50">
        <v>5710000000</v>
      </c>
      <c r="D124" s="68"/>
      <c r="E124" s="69">
        <f>E125</f>
        <v>320000</v>
      </c>
    </row>
    <row r="125" spans="1:5" ht="56.25">
      <c r="A125" s="38"/>
      <c r="B125" s="74" t="s">
        <v>151</v>
      </c>
      <c r="C125" s="75">
        <v>5710010400</v>
      </c>
      <c r="D125" s="76"/>
      <c r="E125" s="69">
        <f>E126</f>
        <v>320000</v>
      </c>
    </row>
    <row r="126" spans="1:5" ht="56.25">
      <c r="A126" s="38"/>
      <c r="B126" s="74" t="s">
        <v>94</v>
      </c>
      <c r="C126" s="75">
        <v>5710010400</v>
      </c>
      <c r="D126" s="76" t="s">
        <v>95</v>
      </c>
      <c r="E126" s="69">
        <f>'приложение 10'!I146</f>
        <v>320000</v>
      </c>
    </row>
    <row r="127" spans="1:5" s="64" customFormat="1" ht="37.5">
      <c r="A127" s="60" t="s">
        <v>66</v>
      </c>
      <c r="B127" s="60" t="s">
        <v>152</v>
      </c>
      <c r="C127" s="65">
        <v>5800000000</v>
      </c>
      <c r="D127" s="79"/>
      <c r="E127" s="67">
        <f>E128+E157+E168</f>
        <v>2143567300</v>
      </c>
    </row>
    <row r="128" spans="1:5" ht="37.5">
      <c r="A128" s="38"/>
      <c r="B128" s="38" t="s">
        <v>153</v>
      </c>
      <c r="C128" s="50">
        <v>5810000000</v>
      </c>
      <c r="D128" s="72"/>
      <c r="E128" s="69">
        <f>E133+E135+E137+E139+E129+E131+E143+E141+E154</f>
        <v>1861718800</v>
      </c>
    </row>
    <row r="129" spans="1:5" ht="37.5">
      <c r="A129" s="38"/>
      <c r="B129" s="38" t="s">
        <v>120</v>
      </c>
      <c r="C129" s="50">
        <v>5810000590</v>
      </c>
      <c r="D129" s="72"/>
      <c r="E129" s="69">
        <f>E130</f>
        <v>345956000</v>
      </c>
    </row>
    <row r="130" spans="1:5" ht="56.25">
      <c r="A130" s="38"/>
      <c r="B130" s="38" t="s">
        <v>154</v>
      </c>
      <c r="C130" s="50">
        <v>5810000590</v>
      </c>
      <c r="D130" s="72">
        <v>600</v>
      </c>
      <c r="E130" s="69">
        <f>'приложение 10'!I331+'приложение 10'!I352</f>
        <v>345956000</v>
      </c>
    </row>
    <row r="131" spans="1:5">
      <c r="A131" s="38"/>
      <c r="B131" s="38" t="s">
        <v>155</v>
      </c>
      <c r="C131" s="50">
        <v>5810009020</v>
      </c>
      <c r="D131" s="72"/>
      <c r="E131" s="69">
        <f>E132</f>
        <v>1400000</v>
      </c>
    </row>
    <row r="132" spans="1:5" ht="56.25">
      <c r="A132" s="38"/>
      <c r="B132" s="38" t="s">
        <v>156</v>
      </c>
      <c r="C132" s="50">
        <v>5810009020</v>
      </c>
      <c r="D132" s="72">
        <v>600</v>
      </c>
      <c r="E132" s="69">
        <f>'приложение 10'!I333+'приложение 10'!I354</f>
        <v>1400000</v>
      </c>
    </row>
    <row r="133" spans="1:5" ht="187.5">
      <c r="A133" s="38"/>
      <c r="B133" s="38" t="s">
        <v>157</v>
      </c>
      <c r="C133" s="50">
        <v>5810060820</v>
      </c>
      <c r="D133" s="72"/>
      <c r="E133" s="69">
        <f>E134</f>
        <v>2599800</v>
      </c>
    </row>
    <row r="134" spans="1:5" ht="56.25">
      <c r="A134" s="38"/>
      <c r="B134" s="38" t="s">
        <v>156</v>
      </c>
      <c r="C134" s="50">
        <v>5810060820</v>
      </c>
      <c r="D134" s="72">
        <v>600</v>
      </c>
      <c r="E134" s="69">
        <f>'приложение 10'!I335+'приложение 10'!I356</f>
        <v>2599800</v>
      </c>
    </row>
    <row r="135" spans="1:5" ht="112.5">
      <c r="A135" s="38"/>
      <c r="B135" s="38" t="s">
        <v>158</v>
      </c>
      <c r="C135" s="50">
        <v>5810060860</v>
      </c>
      <c r="D135" s="72"/>
      <c r="E135" s="69">
        <f>E136</f>
        <v>1274182700</v>
      </c>
    </row>
    <row r="136" spans="1:5" ht="56.25">
      <c r="A136" s="38"/>
      <c r="B136" s="38" t="s">
        <v>156</v>
      </c>
      <c r="C136" s="50">
        <v>5810060860</v>
      </c>
      <c r="D136" s="72">
        <v>600</v>
      </c>
      <c r="E136" s="69">
        <f>'приложение 10'!I337+'приложение 10'!I358</f>
        <v>1274182700</v>
      </c>
    </row>
    <row r="137" spans="1:5" ht="93.75">
      <c r="A137" s="38"/>
      <c r="B137" s="38" t="s">
        <v>159</v>
      </c>
      <c r="C137" s="50">
        <v>5810062370</v>
      </c>
      <c r="D137" s="72"/>
      <c r="E137" s="69">
        <f>E138</f>
        <v>2529500</v>
      </c>
    </row>
    <row r="138" spans="1:5" ht="56.25">
      <c r="A138" s="38"/>
      <c r="B138" s="38" t="s">
        <v>156</v>
      </c>
      <c r="C138" s="50">
        <v>5810062370</v>
      </c>
      <c r="D138" s="72">
        <v>600</v>
      </c>
      <c r="E138" s="69">
        <f>'приложение 10'!I360</f>
        <v>2529500</v>
      </c>
    </row>
    <row r="139" spans="1:5" ht="262.5">
      <c r="A139" s="38"/>
      <c r="B139" s="38" t="s">
        <v>160</v>
      </c>
      <c r="C139" s="50">
        <v>5810062500</v>
      </c>
      <c r="D139" s="72"/>
      <c r="E139" s="69">
        <f>E140</f>
        <v>5756100</v>
      </c>
    </row>
    <row r="140" spans="1:5" ht="56.25">
      <c r="A140" s="38"/>
      <c r="B140" s="38" t="s">
        <v>156</v>
      </c>
      <c r="C140" s="50">
        <v>5810062500</v>
      </c>
      <c r="D140" s="72">
        <v>600</v>
      </c>
      <c r="E140" s="69">
        <f>'приложение 10'!I362</f>
        <v>5756100</v>
      </c>
    </row>
    <row r="141" spans="1:5" ht="150">
      <c r="A141" s="38"/>
      <c r="B141" s="38" t="s">
        <v>161</v>
      </c>
      <c r="C141" s="50">
        <v>5810063540</v>
      </c>
      <c r="D141" s="72"/>
      <c r="E141" s="69">
        <f>E142</f>
        <v>2183400</v>
      </c>
    </row>
    <row r="142" spans="1:5" ht="56.25">
      <c r="A142" s="38"/>
      <c r="B142" s="38" t="s">
        <v>156</v>
      </c>
      <c r="C142" s="50">
        <v>5810063540</v>
      </c>
      <c r="D142" s="72">
        <v>600</v>
      </c>
      <c r="E142" s="69">
        <f>'приложение 10'!I364</f>
        <v>2183400</v>
      </c>
    </row>
    <row r="143" spans="1:5" ht="37.5">
      <c r="A143" s="38"/>
      <c r="B143" s="38" t="s">
        <v>162</v>
      </c>
      <c r="C143" s="50">
        <v>5810100000</v>
      </c>
      <c r="D143" s="72"/>
      <c r="E143" s="69">
        <f>E144+E146+E148+E150+E152</f>
        <v>225072100</v>
      </c>
    </row>
    <row r="144" spans="1:5" ht="37.5">
      <c r="A144" s="38"/>
      <c r="B144" s="38" t="s">
        <v>120</v>
      </c>
      <c r="C144" s="50">
        <v>5810100590</v>
      </c>
      <c r="D144" s="72"/>
      <c r="E144" s="69">
        <f>E145</f>
        <v>37426900</v>
      </c>
    </row>
    <row r="145" spans="1:5" ht="56.25">
      <c r="A145" s="38"/>
      <c r="B145" s="38" t="s">
        <v>156</v>
      </c>
      <c r="C145" s="50">
        <v>5810100590</v>
      </c>
      <c r="D145" s="72">
        <v>600</v>
      </c>
      <c r="E145" s="69">
        <f>'приложение 10'!I367+'приложение 10'!I340</f>
        <v>37426900</v>
      </c>
    </row>
    <row r="146" spans="1:5" ht="168.75">
      <c r="A146" s="38"/>
      <c r="B146" s="38" t="s">
        <v>163</v>
      </c>
      <c r="C146" s="50">
        <v>5810153032</v>
      </c>
      <c r="D146" s="72"/>
      <c r="E146" s="69">
        <f>E147</f>
        <v>49215600</v>
      </c>
    </row>
    <row r="147" spans="1:5" ht="56.25">
      <c r="A147" s="38"/>
      <c r="B147" s="38" t="s">
        <v>156</v>
      </c>
      <c r="C147" s="50">
        <v>5810153032</v>
      </c>
      <c r="D147" s="72">
        <v>600</v>
      </c>
      <c r="E147" s="69">
        <f>'приложение 10'!I369</f>
        <v>49215600</v>
      </c>
    </row>
    <row r="148" spans="1:5" ht="75">
      <c r="A148" s="38"/>
      <c r="B148" s="38" t="s">
        <v>164</v>
      </c>
      <c r="C148" s="50" t="s">
        <v>165</v>
      </c>
      <c r="D148" s="72"/>
      <c r="E148" s="69">
        <f>E149</f>
        <v>104610500</v>
      </c>
    </row>
    <row r="149" spans="1:5" ht="56.25">
      <c r="A149" s="38"/>
      <c r="B149" s="38" t="s">
        <v>156</v>
      </c>
      <c r="C149" s="50" t="s">
        <v>165</v>
      </c>
      <c r="D149" s="72">
        <v>600</v>
      </c>
      <c r="E149" s="69">
        <f>'приложение 10'!I371</f>
        <v>104610500</v>
      </c>
    </row>
    <row r="150" spans="1:5" ht="187.5">
      <c r="A150" s="38"/>
      <c r="B150" s="38" t="s">
        <v>166</v>
      </c>
      <c r="C150" s="50" t="s">
        <v>167</v>
      </c>
      <c r="D150" s="72"/>
      <c r="E150" s="69">
        <f>E151</f>
        <v>20749000</v>
      </c>
    </row>
    <row r="151" spans="1:5" ht="56.25">
      <c r="A151" s="38"/>
      <c r="B151" s="38" t="s">
        <v>156</v>
      </c>
      <c r="C151" s="50" t="s">
        <v>167</v>
      </c>
      <c r="D151" s="72">
        <v>600</v>
      </c>
      <c r="E151" s="69">
        <f>'приложение 10'!I373</f>
        <v>20749000</v>
      </c>
    </row>
    <row r="152" spans="1:5" ht="93.75">
      <c r="A152" s="38"/>
      <c r="B152" s="38" t="s">
        <v>168</v>
      </c>
      <c r="C152" s="50" t="s">
        <v>169</v>
      </c>
      <c r="D152" s="72"/>
      <c r="E152" s="69">
        <f>E153</f>
        <v>13070100</v>
      </c>
    </row>
    <row r="153" spans="1:5" ht="56.25">
      <c r="A153" s="38"/>
      <c r="B153" s="38" t="s">
        <v>156</v>
      </c>
      <c r="C153" s="50" t="s">
        <v>169</v>
      </c>
      <c r="D153" s="72">
        <v>600</v>
      </c>
      <c r="E153" s="69">
        <f>'приложение 10'!I375</f>
        <v>13070100</v>
      </c>
    </row>
    <row r="154" spans="1:5" ht="37.5">
      <c r="A154" s="38"/>
      <c r="B154" s="38" t="s">
        <v>170</v>
      </c>
      <c r="C154" s="50" t="s">
        <v>171</v>
      </c>
      <c r="D154" s="72"/>
      <c r="E154" s="69">
        <f>E155</f>
        <v>2039200</v>
      </c>
    </row>
    <row r="155" spans="1:5" ht="112.5">
      <c r="A155" s="38"/>
      <c r="B155" s="81" t="s">
        <v>172</v>
      </c>
      <c r="C155" s="50" t="s">
        <v>173</v>
      </c>
      <c r="D155" s="72"/>
      <c r="E155" s="69">
        <f>E156</f>
        <v>2039200</v>
      </c>
    </row>
    <row r="156" spans="1:5" ht="56.25">
      <c r="A156" s="38"/>
      <c r="B156" s="38" t="s">
        <v>156</v>
      </c>
      <c r="C156" s="50" t="s">
        <v>173</v>
      </c>
      <c r="D156" s="72">
        <v>600</v>
      </c>
      <c r="E156" s="69">
        <f>'приложение 10'!I410</f>
        <v>2039200</v>
      </c>
    </row>
    <row r="157" spans="1:5">
      <c r="A157" s="38"/>
      <c r="B157" s="38" t="s">
        <v>174</v>
      </c>
      <c r="C157" s="50">
        <v>5820000000</v>
      </c>
      <c r="D157" s="72"/>
      <c r="E157" s="69">
        <f>E158+E163+E161+E165</f>
        <v>262504100</v>
      </c>
    </row>
    <row r="158" spans="1:5" ht="37.5">
      <c r="A158" s="38"/>
      <c r="B158" s="70" t="s">
        <v>120</v>
      </c>
      <c r="C158" s="50">
        <v>5820000590</v>
      </c>
      <c r="D158" s="72"/>
      <c r="E158" s="69">
        <f>E159+E160</f>
        <v>256499400</v>
      </c>
    </row>
    <row r="159" spans="1:5" ht="56.25">
      <c r="A159" s="38"/>
      <c r="B159" s="38" t="s">
        <v>156</v>
      </c>
      <c r="C159" s="50">
        <v>5820000590</v>
      </c>
      <c r="D159" s="72">
        <v>600</v>
      </c>
      <c r="E159" s="69">
        <f>'приложение 10'!I387+'приложение 10'!I447</f>
        <v>256487400</v>
      </c>
    </row>
    <row r="160" spans="1:5">
      <c r="A160" s="38"/>
      <c r="B160" s="38" t="s">
        <v>97</v>
      </c>
      <c r="C160" s="50">
        <v>5820000590</v>
      </c>
      <c r="D160" s="72">
        <v>800</v>
      </c>
      <c r="E160" s="69">
        <f>'приложение 10'!I388</f>
        <v>12000</v>
      </c>
    </row>
    <row r="161" spans="1:5" ht="169.7" customHeight="1">
      <c r="A161" s="38"/>
      <c r="B161" s="38" t="s">
        <v>175</v>
      </c>
      <c r="C161" s="50">
        <v>5820060740</v>
      </c>
      <c r="D161" s="68"/>
      <c r="E161" s="69">
        <f>E162</f>
        <v>93700</v>
      </c>
    </row>
    <row r="162" spans="1:5" ht="56.25">
      <c r="A162" s="38"/>
      <c r="B162" s="38" t="s">
        <v>156</v>
      </c>
      <c r="C162" s="50">
        <v>5820060740</v>
      </c>
      <c r="D162" s="68" t="s">
        <v>176</v>
      </c>
      <c r="E162" s="69">
        <f>'приложение 10'!I390</f>
        <v>93700</v>
      </c>
    </row>
    <row r="163" spans="1:5" ht="187.5">
      <c r="A163" s="38"/>
      <c r="B163" s="38" t="s">
        <v>157</v>
      </c>
      <c r="C163" s="50">
        <v>5820060820</v>
      </c>
      <c r="D163" s="72"/>
      <c r="E163" s="69">
        <f>E164</f>
        <v>127200</v>
      </c>
    </row>
    <row r="164" spans="1:5" ht="56.25">
      <c r="A164" s="38"/>
      <c r="B164" s="38" t="s">
        <v>156</v>
      </c>
      <c r="C164" s="50">
        <v>5820060820</v>
      </c>
      <c r="D164" s="72">
        <v>600</v>
      </c>
      <c r="E164" s="69">
        <f>'приложение 10'!I449</f>
        <v>127200</v>
      </c>
    </row>
    <row r="165" spans="1:5" ht="131.25">
      <c r="A165" s="38"/>
      <c r="B165" s="38" t="s">
        <v>177</v>
      </c>
      <c r="C165" s="50">
        <v>5820100000</v>
      </c>
      <c r="D165" s="72"/>
      <c r="E165" s="69">
        <f>E166</f>
        <v>5783800</v>
      </c>
    </row>
    <row r="166" spans="1:5" ht="37.5">
      <c r="A166" s="38"/>
      <c r="B166" s="38" t="s">
        <v>162</v>
      </c>
      <c r="C166" s="50">
        <v>5820100590</v>
      </c>
      <c r="D166" s="72"/>
      <c r="E166" s="69">
        <f>E167</f>
        <v>5783800</v>
      </c>
    </row>
    <row r="167" spans="1:5" ht="56.25">
      <c r="A167" s="38"/>
      <c r="B167" s="38" t="s">
        <v>156</v>
      </c>
      <c r="C167" s="50">
        <v>5820100590</v>
      </c>
      <c r="D167" s="72">
        <v>600</v>
      </c>
      <c r="E167" s="69">
        <f>'приложение 10'!I393</f>
        <v>5783800</v>
      </c>
    </row>
    <row r="168" spans="1:5">
      <c r="A168" s="38"/>
      <c r="B168" s="38" t="s">
        <v>178</v>
      </c>
      <c r="C168" s="50">
        <v>5830000000</v>
      </c>
      <c r="D168" s="72"/>
      <c r="E168" s="69">
        <f>E169+E171</f>
        <v>19344400</v>
      </c>
    </row>
    <row r="169" spans="1:5" ht="37.5">
      <c r="A169" s="38"/>
      <c r="B169" s="38" t="s">
        <v>120</v>
      </c>
      <c r="C169" s="50">
        <v>5830000590</v>
      </c>
      <c r="D169" s="72"/>
      <c r="E169" s="69">
        <f>E170</f>
        <v>4541700</v>
      </c>
    </row>
    <row r="170" spans="1:5" ht="56.25">
      <c r="A170" s="38"/>
      <c r="B170" s="38" t="s">
        <v>156</v>
      </c>
      <c r="C170" s="50">
        <v>5830000590</v>
      </c>
      <c r="D170" s="72">
        <v>600</v>
      </c>
      <c r="E170" s="69">
        <f>'приложение 10'!I413</f>
        <v>4541700</v>
      </c>
    </row>
    <row r="171" spans="1:5" ht="131.25">
      <c r="A171" s="38"/>
      <c r="B171" s="74" t="s">
        <v>179</v>
      </c>
      <c r="C171" s="75">
        <v>5830060710</v>
      </c>
      <c r="D171" s="80"/>
      <c r="E171" s="69">
        <f>E172+E173</f>
        <v>14802700</v>
      </c>
    </row>
    <row r="172" spans="1:5" ht="56.25">
      <c r="A172" s="38"/>
      <c r="B172" s="74" t="s">
        <v>94</v>
      </c>
      <c r="C172" s="75">
        <v>5830060710</v>
      </c>
      <c r="D172" s="80">
        <v>200</v>
      </c>
      <c r="E172" s="69">
        <f>'приложение 10'!I433</f>
        <v>216700</v>
      </c>
    </row>
    <row r="173" spans="1:5" ht="37.5">
      <c r="A173" s="38"/>
      <c r="B173" s="74" t="s">
        <v>131</v>
      </c>
      <c r="C173" s="75">
        <v>5830060710</v>
      </c>
      <c r="D173" s="80">
        <v>300</v>
      </c>
      <c r="E173" s="69">
        <f>'приложение 10'!I434</f>
        <v>14586000</v>
      </c>
    </row>
    <row r="174" spans="1:5" s="64" customFormat="1" ht="93.75">
      <c r="A174" s="60" t="s">
        <v>71</v>
      </c>
      <c r="B174" s="82" t="s">
        <v>180</v>
      </c>
      <c r="C174" s="65">
        <v>5900000000</v>
      </c>
      <c r="D174" s="79"/>
      <c r="E174" s="67">
        <f>E175+E183</f>
        <v>73001000</v>
      </c>
    </row>
    <row r="175" spans="1:5">
      <c r="A175" s="38"/>
      <c r="B175" s="38" t="s">
        <v>181</v>
      </c>
      <c r="C175" s="50">
        <v>5920000000</v>
      </c>
      <c r="D175" s="72"/>
      <c r="E175" s="69">
        <f>E176+E178+E180</f>
        <v>49960100</v>
      </c>
    </row>
    <row r="176" spans="1:5" ht="37.5">
      <c r="A176" s="38"/>
      <c r="B176" s="70" t="s">
        <v>120</v>
      </c>
      <c r="C176" s="50">
        <v>5920000590</v>
      </c>
      <c r="D176" s="72"/>
      <c r="E176" s="69">
        <f>E177</f>
        <v>48133700</v>
      </c>
    </row>
    <row r="177" spans="1:1024" ht="56.25">
      <c r="A177" s="38"/>
      <c r="B177" s="38" t="s">
        <v>156</v>
      </c>
      <c r="C177" s="50">
        <v>5920000590</v>
      </c>
      <c r="D177" s="72">
        <v>600</v>
      </c>
      <c r="E177" s="69">
        <f>'приложение 10'!I460</f>
        <v>48133700</v>
      </c>
    </row>
    <row r="178" spans="1:1024" ht="37.5">
      <c r="A178" s="38"/>
      <c r="B178" s="34" t="s">
        <v>182</v>
      </c>
      <c r="C178" s="83">
        <v>5920011040</v>
      </c>
      <c r="D178" s="84"/>
      <c r="E178" s="69">
        <f>E179</f>
        <v>314400</v>
      </c>
    </row>
    <row r="179" spans="1:1024" ht="56.25">
      <c r="A179" s="38"/>
      <c r="B179" s="34" t="s">
        <v>156</v>
      </c>
      <c r="C179" s="83">
        <v>5920011040</v>
      </c>
      <c r="D179" s="84">
        <v>600</v>
      </c>
      <c r="E179" s="69">
        <f>'приложение 10'!I481</f>
        <v>314400</v>
      </c>
    </row>
    <row r="180" spans="1:1024" ht="56.25">
      <c r="A180" s="38"/>
      <c r="B180" s="74" t="s">
        <v>183</v>
      </c>
      <c r="C180" s="75">
        <v>5920011060</v>
      </c>
      <c r="D180" s="80"/>
      <c r="E180" s="69">
        <f>E181+E182</f>
        <v>1512000</v>
      </c>
    </row>
    <row r="181" spans="1:1024" ht="56.25">
      <c r="A181" s="38"/>
      <c r="B181" s="74" t="s">
        <v>94</v>
      </c>
      <c r="C181" s="75">
        <v>5920011060</v>
      </c>
      <c r="D181" s="80">
        <v>200</v>
      </c>
      <c r="E181" s="69">
        <f>'приложение 10'!I483</f>
        <v>450000</v>
      </c>
    </row>
    <row r="182" spans="1:1024" ht="56.25">
      <c r="A182" s="38"/>
      <c r="B182" s="74" t="s">
        <v>156</v>
      </c>
      <c r="C182" s="75">
        <v>5920011060</v>
      </c>
      <c r="D182" s="80">
        <v>600</v>
      </c>
      <c r="E182" s="69">
        <f>'приложение 10'!I484</f>
        <v>1062000</v>
      </c>
    </row>
    <row r="183" spans="1:1024" ht="37.5">
      <c r="A183" s="38"/>
      <c r="B183" s="38" t="s">
        <v>184</v>
      </c>
      <c r="C183" s="50">
        <v>5930000000</v>
      </c>
      <c r="D183" s="72"/>
      <c r="E183" s="69">
        <f>E184+E186</f>
        <v>23040900</v>
      </c>
    </row>
    <row r="184" spans="1:1024" ht="37.5">
      <c r="A184" s="38"/>
      <c r="B184" s="70" t="s">
        <v>120</v>
      </c>
      <c r="C184" s="50">
        <v>5930000590</v>
      </c>
      <c r="D184" s="72"/>
      <c r="E184" s="69">
        <f>E185</f>
        <v>22541300</v>
      </c>
    </row>
    <row r="185" spans="1:1024" ht="56.25">
      <c r="A185" s="38"/>
      <c r="B185" s="38" t="s">
        <v>156</v>
      </c>
      <c r="C185" s="50">
        <v>5930000590</v>
      </c>
      <c r="D185" s="72">
        <v>600</v>
      </c>
      <c r="E185" s="69">
        <f>'приложение 10'!I463</f>
        <v>22541300</v>
      </c>
    </row>
    <row r="186" spans="1:1024">
      <c r="A186" s="38"/>
      <c r="B186" s="38" t="s">
        <v>185</v>
      </c>
      <c r="C186" s="50" t="s">
        <v>186</v>
      </c>
      <c r="D186" s="72"/>
      <c r="E186" s="69">
        <f>E187</f>
        <v>499600</v>
      </c>
    </row>
    <row r="187" spans="1:1024" ht="56.25">
      <c r="A187" s="38"/>
      <c r="B187" s="38" t="s">
        <v>154</v>
      </c>
      <c r="C187" s="50" t="s">
        <v>186</v>
      </c>
      <c r="D187" s="72">
        <v>600</v>
      </c>
      <c r="E187" s="69">
        <f>'приложение 10'!I465</f>
        <v>499600</v>
      </c>
    </row>
    <row r="188" spans="1:1024" s="64" customFormat="1" ht="56.25">
      <c r="A188" s="60" t="s">
        <v>187</v>
      </c>
      <c r="B188" s="85" t="s">
        <v>188</v>
      </c>
      <c r="C188" s="86">
        <v>600000000</v>
      </c>
      <c r="D188" s="87"/>
      <c r="E188" s="67">
        <f>E189</f>
        <v>5874600</v>
      </c>
      <c r="AMJ188" s="37"/>
    </row>
    <row r="189" spans="1:1024">
      <c r="A189" s="38"/>
      <c r="B189" s="74" t="s">
        <v>189</v>
      </c>
      <c r="C189" s="75">
        <v>601000000</v>
      </c>
      <c r="D189" s="76"/>
      <c r="E189" s="69">
        <f>E190</f>
        <v>5874600</v>
      </c>
    </row>
    <row r="190" spans="1:1024" ht="37.5">
      <c r="A190" s="38"/>
      <c r="B190" s="74" t="s">
        <v>190</v>
      </c>
      <c r="C190" s="75" t="s">
        <v>191</v>
      </c>
      <c r="D190" s="76"/>
      <c r="E190" s="69">
        <f>E191</f>
        <v>5874600</v>
      </c>
    </row>
    <row r="191" spans="1:1024" ht="37.5">
      <c r="A191" s="38"/>
      <c r="B191" s="74" t="s">
        <v>131</v>
      </c>
      <c r="C191" s="75" t="s">
        <v>191</v>
      </c>
      <c r="D191" s="76" t="s">
        <v>132</v>
      </c>
      <c r="E191" s="69">
        <f>'приложение 10'!I220</f>
        <v>5874600</v>
      </c>
    </row>
    <row r="192" spans="1:1024" s="64" customFormat="1" ht="37.5">
      <c r="A192" s="60" t="s">
        <v>192</v>
      </c>
      <c r="B192" s="60" t="s">
        <v>193</v>
      </c>
      <c r="C192" s="65">
        <v>6100000000</v>
      </c>
      <c r="D192" s="77"/>
      <c r="E192" s="67">
        <f>E193</f>
        <v>145524500</v>
      </c>
    </row>
    <row r="193" spans="1:5" ht="37.5">
      <c r="A193" s="38"/>
      <c r="B193" s="74" t="s">
        <v>194</v>
      </c>
      <c r="C193" s="75">
        <v>6110000000</v>
      </c>
      <c r="D193" s="76"/>
      <c r="E193" s="69">
        <f>E203+E194+E196+E198+E200</f>
        <v>145524500</v>
      </c>
    </row>
    <row r="194" spans="1:5" ht="37.5">
      <c r="A194" s="38"/>
      <c r="B194" s="88" t="s">
        <v>120</v>
      </c>
      <c r="C194" s="75">
        <v>6110000590</v>
      </c>
      <c r="D194" s="76"/>
      <c r="E194" s="69">
        <f>E195</f>
        <v>141606900</v>
      </c>
    </row>
    <row r="195" spans="1:5" ht="56.25">
      <c r="A195" s="38"/>
      <c r="B195" s="88" t="s">
        <v>154</v>
      </c>
      <c r="C195" s="75">
        <v>6110000590</v>
      </c>
      <c r="D195" s="76" t="s">
        <v>176</v>
      </c>
      <c r="E195" s="69">
        <f>'приложение 10'!I520</f>
        <v>141606900</v>
      </c>
    </row>
    <row r="196" spans="1:5" ht="187.5">
      <c r="A196" s="38"/>
      <c r="B196" s="38" t="s">
        <v>175</v>
      </c>
      <c r="C196" s="50">
        <v>6110060740</v>
      </c>
      <c r="D196" s="68"/>
      <c r="E196" s="69">
        <f>E197</f>
        <v>93800</v>
      </c>
    </row>
    <row r="197" spans="1:5" ht="56.25">
      <c r="A197" s="38"/>
      <c r="B197" s="38" t="s">
        <v>154</v>
      </c>
      <c r="C197" s="50">
        <v>6110060740</v>
      </c>
      <c r="D197" s="68" t="s">
        <v>176</v>
      </c>
      <c r="E197" s="69">
        <f>'приложение 10'!I522</f>
        <v>93800</v>
      </c>
    </row>
    <row r="198" spans="1:5" ht="56.25">
      <c r="A198" s="38"/>
      <c r="B198" s="38" t="s">
        <v>195</v>
      </c>
      <c r="C198" s="50" t="s">
        <v>196</v>
      </c>
      <c r="D198" s="68"/>
      <c r="E198" s="69">
        <f>E199</f>
        <v>1163800</v>
      </c>
    </row>
    <row r="199" spans="1:5" ht="56.25">
      <c r="A199" s="38"/>
      <c r="B199" s="38" t="s">
        <v>154</v>
      </c>
      <c r="C199" s="50" t="s">
        <v>196</v>
      </c>
      <c r="D199" s="68" t="s">
        <v>176</v>
      </c>
      <c r="E199" s="69">
        <f>'приложение 10'!I524</f>
        <v>1163800</v>
      </c>
    </row>
    <row r="200" spans="1:5" ht="56.25">
      <c r="A200" s="38"/>
      <c r="B200" s="38" t="s">
        <v>197</v>
      </c>
      <c r="C200" s="50">
        <v>6110100000</v>
      </c>
      <c r="D200" s="68"/>
      <c r="E200" s="69">
        <f>E201</f>
        <v>420000</v>
      </c>
    </row>
    <row r="201" spans="1:5" ht="37.5">
      <c r="A201" s="38"/>
      <c r="B201" s="88" t="s">
        <v>120</v>
      </c>
      <c r="C201" s="75">
        <v>6110100590</v>
      </c>
      <c r="D201" s="76"/>
      <c r="E201" s="69">
        <f>E202</f>
        <v>420000</v>
      </c>
    </row>
    <row r="202" spans="1:5" ht="56.25">
      <c r="A202" s="38"/>
      <c r="B202" s="88" t="s">
        <v>154</v>
      </c>
      <c r="C202" s="75">
        <v>6110100590</v>
      </c>
      <c r="D202" s="76" t="s">
        <v>176</v>
      </c>
      <c r="E202" s="69">
        <f>'приложение 10'!I527</f>
        <v>420000</v>
      </c>
    </row>
    <row r="203" spans="1:5" ht="37.5">
      <c r="A203" s="38"/>
      <c r="B203" s="74" t="s">
        <v>198</v>
      </c>
      <c r="C203" s="75">
        <v>6110200000</v>
      </c>
      <c r="D203" s="76"/>
      <c r="E203" s="69">
        <f>E204</f>
        <v>2240000</v>
      </c>
    </row>
    <row r="204" spans="1:5" ht="37.5">
      <c r="A204" s="38"/>
      <c r="B204" s="74" t="s">
        <v>199</v>
      </c>
      <c r="C204" s="75">
        <v>6110210160</v>
      </c>
      <c r="D204" s="76"/>
      <c r="E204" s="69">
        <f>E205+E206</f>
        <v>2240000</v>
      </c>
    </row>
    <row r="205" spans="1:5" ht="112.5">
      <c r="A205" s="38"/>
      <c r="B205" s="74" t="s">
        <v>91</v>
      </c>
      <c r="C205" s="75">
        <v>6110210160</v>
      </c>
      <c r="D205" s="76" t="s">
        <v>92</v>
      </c>
      <c r="E205" s="69">
        <f>'приложение 10'!I514</f>
        <v>1320000</v>
      </c>
    </row>
    <row r="206" spans="1:5" ht="56.25">
      <c r="A206" s="38"/>
      <c r="B206" s="74" t="s">
        <v>94</v>
      </c>
      <c r="C206" s="75">
        <v>6110210160</v>
      </c>
      <c r="D206" s="76" t="s">
        <v>95</v>
      </c>
      <c r="E206" s="69">
        <f>'приложение 10'!I515</f>
        <v>920000</v>
      </c>
    </row>
    <row r="207" spans="1:5" s="64" customFormat="1" ht="56.25">
      <c r="A207" s="60" t="s">
        <v>200</v>
      </c>
      <c r="B207" s="60" t="s">
        <v>201</v>
      </c>
      <c r="C207" s="65">
        <v>6200000000</v>
      </c>
      <c r="D207" s="77"/>
      <c r="E207" s="67">
        <f>E208</f>
        <v>1120000</v>
      </c>
    </row>
    <row r="208" spans="1:5" ht="37.5">
      <c r="A208" s="38"/>
      <c r="B208" s="74" t="s">
        <v>202</v>
      </c>
      <c r="C208" s="75">
        <v>6240000000</v>
      </c>
      <c r="D208" s="76"/>
      <c r="E208" s="69">
        <f>E209</f>
        <v>1120000</v>
      </c>
    </row>
    <row r="209" spans="1:5" ht="75">
      <c r="A209" s="38"/>
      <c r="B209" s="74" t="s">
        <v>203</v>
      </c>
      <c r="C209" s="75">
        <v>6240010070</v>
      </c>
      <c r="D209" s="76"/>
      <c r="E209" s="69">
        <f>E210</f>
        <v>1120000</v>
      </c>
    </row>
    <row r="210" spans="1:5" ht="56.25">
      <c r="A210" s="38"/>
      <c r="B210" s="74" t="s">
        <v>94</v>
      </c>
      <c r="C210" s="75">
        <v>6240010070</v>
      </c>
      <c r="D210" s="76" t="s">
        <v>95</v>
      </c>
      <c r="E210" s="69">
        <f>'приложение 10'!I132</f>
        <v>1120000</v>
      </c>
    </row>
    <row r="211" spans="1:5" s="64" customFormat="1" ht="56.25">
      <c r="A211" s="60" t="s">
        <v>204</v>
      </c>
      <c r="B211" s="60" t="s">
        <v>205</v>
      </c>
      <c r="C211" s="65">
        <v>6300000000</v>
      </c>
      <c r="D211" s="77"/>
      <c r="E211" s="67">
        <f>E212</f>
        <v>1840000</v>
      </c>
    </row>
    <row r="212" spans="1:5" ht="75">
      <c r="A212" s="38"/>
      <c r="B212" s="74" t="s">
        <v>206</v>
      </c>
      <c r="C212" s="75">
        <v>6310000000</v>
      </c>
      <c r="D212" s="76"/>
      <c r="E212" s="69">
        <f>E213</f>
        <v>1840000</v>
      </c>
    </row>
    <row r="213" spans="1:5" ht="56.25">
      <c r="A213" s="38"/>
      <c r="B213" s="74" t="s">
        <v>207</v>
      </c>
      <c r="C213" s="75">
        <v>6310010050</v>
      </c>
      <c r="D213" s="76"/>
      <c r="E213" s="69">
        <f>E214</f>
        <v>1840000</v>
      </c>
    </row>
    <row r="214" spans="1:5" ht="56.25">
      <c r="A214" s="38"/>
      <c r="B214" s="74" t="s">
        <v>156</v>
      </c>
      <c r="C214" s="75">
        <v>6310010050</v>
      </c>
      <c r="D214" s="76" t="s">
        <v>176</v>
      </c>
      <c r="E214" s="69">
        <f>'приложение 10'!I111</f>
        <v>1840000</v>
      </c>
    </row>
    <row r="215" spans="1:5" s="64" customFormat="1" ht="75">
      <c r="A215" s="60" t="s">
        <v>208</v>
      </c>
      <c r="B215" s="82" t="s">
        <v>209</v>
      </c>
      <c r="C215" s="65">
        <v>6400000000</v>
      </c>
      <c r="D215" s="77"/>
      <c r="E215" s="67">
        <f>E216</f>
        <v>7150300</v>
      </c>
    </row>
    <row r="216" spans="1:5" ht="56.25">
      <c r="A216" s="38"/>
      <c r="B216" s="74" t="s">
        <v>210</v>
      </c>
      <c r="C216" s="75">
        <v>6410000000</v>
      </c>
      <c r="D216" s="76"/>
      <c r="E216" s="69">
        <f>E217</f>
        <v>7150300</v>
      </c>
    </row>
    <row r="217" spans="1:5" ht="112.5">
      <c r="A217" s="38"/>
      <c r="B217" s="74" t="s">
        <v>211</v>
      </c>
      <c r="C217" s="75">
        <v>6410010250</v>
      </c>
      <c r="D217" s="76"/>
      <c r="E217" s="69">
        <f>E218</f>
        <v>7150300</v>
      </c>
    </row>
    <row r="218" spans="1:5" ht="56.25">
      <c r="A218" s="38"/>
      <c r="B218" s="74" t="s">
        <v>94</v>
      </c>
      <c r="C218" s="75">
        <v>6410010250</v>
      </c>
      <c r="D218" s="76" t="s">
        <v>95</v>
      </c>
      <c r="E218" s="69">
        <f>'приложение 10'!I137</f>
        <v>7150300</v>
      </c>
    </row>
    <row r="219" spans="1:5" s="64" customFormat="1" ht="56.25">
      <c r="A219" s="60" t="s">
        <v>212</v>
      </c>
      <c r="B219" s="60" t="s">
        <v>213</v>
      </c>
      <c r="C219" s="65">
        <v>6500000000</v>
      </c>
      <c r="D219" s="77"/>
      <c r="E219" s="67">
        <f>E226+E220+E254+E232+E239+E242</f>
        <v>685738250</v>
      </c>
    </row>
    <row r="220" spans="1:5" ht="37.5">
      <c r="A220" s="38"/>
      <c r="B220" s="38" t="s">
        <v>214</v>
      </c>
      <c r="C220" s="50">
        <v>6510000000</v>
      </c>
      <c r="D220" s="72"/>
      <c r="E220" s="69">
        <f>E221+E223</f>
        <v>750000</v>
      </c>
    </row>
    <row r="221" spans="1:5" ht="262.5" hidden="1">
      <c r="A221" s="38"/>
      <c r="B221" s="38" t="s">
        <v>215</v>
      </c>
      <c r="C221" s="50">
        <v>6510060960</v>
      </c>
      <c r="D221" s="72"/>
      <c r="E221" s="69">
        <f>E222</f>
        <v>0</v>
      </c>
    </row>
    <row r="222" spans="1:5" ht="56.25" hidden="1">
      <c r="A222" s="38"/>
      <c r="B222" s="38" t="s">
        <v>216</v>
      </c>
      <c r="C222" s="50">
        <v>6510060960</v>
      </c>
      <c r="D222" s="72">
        <v>400</v>
      </c>
      <c r="E222" s="69">
        <f>'приложение 10'!I207</f>
        <v>0</v>
      </c>
    </row>
    <row r="223" spans="1:5" ht="56.25">
      <c r="A223" s="38"/>
      <c r="B223" s="74" t="s">
        <v>217</v>
      </c>
      <c r="C223" s="75" t="s">
        <v>218</v>
      </c>
      <c r="D223" s="80"/>
      <c r="E223" s="69">
        <f>E224</f>
        <v>750000</v>
      </c>
    </row>
    <row r="224" spans="1:5" ht="318.75">
      <c r="A224" s="38"/>
      <c r="B224" s="74" t="s">
        <v>219</v>
      </c>
      <c r="C224" s="75" t="s">
        <v>220</v>
      </c>
      <c r="D224" s="80"/>
      <c r="E224" s="69">
        <f>E225</f>
        <v>750000</v>
      </c>
    </row>
    <row r="225" spans="1:5" ht="56.25">
      <c r="A225" s="38"/>
      <c r="B225" s="74" t="s">
        <v>216</v>
      </c>
      <c r="C225" s="75" t="s">
        <v>220</v>
      </c>
      <c r="D225" s="80">
        <v>400</v>
      </c>
      <c r="E225" s="69">
        <f>'приложение 10'!I210</f>
        <v>750000</v>
      </c>
    </row>
    <row r="226" spans="1:5" ht="37.5">
      <c r="A226" s="38"/>
      <c r="B226" s="38" t="s">
        <v>221</v>
      </c>
      <c r="C226" s="50">
        <v>6520000000</v>
      </c>
      <c r="D226" s="68"/>
      <c r="E226" s="69">
        <f>E230+E227</f>
        <v>86867200</v>
      </c>
    </row>
    <row r="227" spans="1:5" ht="131.25">
      <c r="A227" s="38"/>
      <c r="B227" s="38" t="s">
        <v>222</v>
      </c>
      <c r="C227" s="50" t="s">
        <v>223</v>
      </c>
      <c r="D227" s="68"/>
      <c r="E227" s="69">
        <f>E229+E228</f>
        <v>68229000</v>
      </c>
    </row>
    <row r="228" spans="1:5" ht="56.25">
      <c r="A228" s="38"/>
      <c r="B228" s="38" t="s">
        <v>94</v>
      </c>
      <c r="C228" s="50" t="s">
        <v>223</v>
      </c>
      <c r="D228" s="68" t="s">
        <v>95</v>
      </c>
      <c r="E228" s="69">
        <f>'приложение 10'!I226</f>
        <v>68490</v>
      </c>
    </row>
    <row r="229" spans="1:5" ht="56.25">
      <c r="A229" s="38"/>
      <c r="B229" s="38" t="s">
        <v>216</v>
      </c>
      <c r="C229" s="50" t="s">
        <v>223</v>
      </c>
      <c r="D229" s="68" t="s">
        <v>224</v>
      </c>
      <c r="E229" s="69">
        <f>'приложение 10'!I227</f>
        <v>68160510</v>
      </c>
    </row>
    <row r="230" spans="1:5" ht="112.5">
      <c r="A230" s="38"/>
      <c r="B230" s="38" t="s">
        <v>225</v>
      </c>
      <c r="C230" s="50" t="s">
        <v>226</v>
      </c>
      <c r="D230" s="68"/>
      <c r="E230" s="69">
        <f>E231</f>
        <v>18638200</v>
      </c>
    </row>
    <row r="231" spans="1:5" ht="56.25">
      <c r="A231" s="38"/>
      <c r="B231" s="38" t="s">
        <v>216</v>
      </c>
      <c r="C231" s="50" t="s">
        <v>226</v>
      </c>
      <c r="D231" s="68" t="s">
        <v>224</v>
      </c>
      <c r="E231" s="69">
        <f>'приложение 10'!I224</f>
        <v>18638200</v>
      </c>
    </row>
    <row r="232" spans="1:5" ht="37.5">
      <c r="A232" s="38"/>
      <c r="B232" s="38" t="s">
        <v>227</v>
      </c>
      <c r="C232" s="50">
        <v>6540000000</v>
      </c>
      <c r="D232" s="68"/>
      <c r="E232" s="69">
        <f>E233+E235+E237</f>
        <v>169034400</v>
      </c>
    </row>
    <row r="233" spans="1:5" ht="37.5">
      <c r="A233" s="38"/>
      <c r="B233" s="34" t="s">
        <v>228</v>
      </c>
      <c r="C233" s="83">
        <v>6540067471</v>
      </c>
      <c r="D233" s="89"/>
      <c r="E233" s="69">
        <f>E234</f>
        <v>78277100</v>
      </c>
    </row>
    <row r="234" spans="1:5">
      <c r="A234" s="38"/>
      <c r="B234" s="34" t="s">
        <v>229</v>
      </c>
      <c r="C234" s="83">
        <v>6540067471</v>
      </c>
      <c r="D234" s="89" t="s">
        <v>224</v>
      </c>
      <c r="E234" s="69">
        <f>'приложение 10'!I156</f>
        <v>78277100</v>
      </c>
    </row>
    <row r="235" spans="1:5" ht="37.5">
      <c r="A235" s="38"/>
      <c r="B235" s="34" t="s">
        <v>228</v>
      </c>
      <c r="C235" s="83">
        <v>6540067472</v>
      </c>
      <c r="D235" s="89"/>
      <c r="E235" s="69">
        <f>E236</f>
        <v>41547100</v>
      </c>
    </row>
    <row r="236" spans="1:5">
      <c r="A236" s="38"/>
      <c r="B236" s="34" t="s">
        <v>229</v>
      </c>
      <c r="C236" s="83">
        <v>6540067472</v>
      </c>
      <c r="D236" s="89" t="s">
        <v>224</v>
      </c>
      <c r="E236" s="69">
        <f>'приложение 10'!I158</f>
        <v>41547100</v>
      </c>
    </row>
    <row r="237" spans="1:5" ht="93.75">
      <c r="A237" s="38"/>
      <c r="B237" s="34" t="s">
        <v>230</v>
      </c>
      <c r="C237" s="75" t="s">
        <v>231</v>
      </c>
      <c r="D237" s="76"/>
      <c r="E237" s="69">
        <f>E238</f>
        <v>49210200</v>
      </c>
    </row>
    <row r="238" spans="1:5" ht="56.25">
      <c r="A238" s="38"/>
      <c r="B238" s="38" t="s">
        <v>216</v>
      </c>
      <c r="C238" s="75" t="s">
        <v>231</v>
      </c>
      <c r="D238" s="76" t="s">
        <v>224</v>
      </c>
      <c r="E238" s="69">
        <f>'приложение 10'!I160</f>
        <v>49210200</v>
      </c>
    </row>
    <row r="239" spans="1:5">
      <c r="A239" s="38"/>
      <c r="B239" s="38" t="s">
        <v>229</v>
      </c>
      <c r="C239" s="50">
        <v>6550000000</v>
      </c>
      <c r="D239" s="68"/>
      <c r="E239" s="69">
        <f>E240</f>
        <v>83223600</v>
      </c>
    </row>
    <row r="240" spans="1:5" ht="75">
      <c r="A240" s="38"/>
      <c r="B240" s="38" t="s">
        <v>232</v>
      </c>
      <c r="C240" s="50" t="s">
        <v>233</v>
      </c>
      <c r="D240" s="68"/>
      <c r="E240" s="69">
        <f>E241</f>
        <v>83223600</v>
      </c>
    </row>
    <row r="241" spans="1:5" ht="56.25">
      <c r="A241" s="38"/>
      <c r="B241" s="38" t="s">
        <v>216</v>
      </c>
      <c r="C241" s="50" t="s">
        <v>233</v>
      </c>
      <c r="D241" s="68" t="s">
        <v>224</v>
      </c>
      <c r="E241" s="69">
        <f>'приложение 10'!I163</f>
        <v>83223600</v>
      </c>
    </row>
    <row r="242" spans="1:5">
      <c r="A242" s="38"/>
      <c r="B242" s="38" t="s">
        <v>234</v>
      </c>
      <c r="C242" s="50">
        <v>6570000000</v>
      </c>
      <c r="D242" s="68"/>
      <c r="E242" s="69">
        <f>E251+E245+E243+E247+E249</f>
        <v>223146000</v>
      </c>
    </row>
    <row r="243" spans="1:5" ht="56.25">
      <c r="A243" s="38"/>
      <c r="B243" s="38" t="s">
        <v>235</v>
      </c>
      <c r="C243" s="50">
        <v>6570010710</v>
      </c>
      <c r="D243" s="68"/>
      <c r="E243" s="69">
        <f>E244</f>
        <v>15485000</v>
      </c>
    </row>
    <row r="244" spans="1:5" ht="56.25">
      <c r="A244" s="38"/>
      <c r="B244" s="38" t="s">
        <v>216</v>
      </c>
      <c r="C244" s="50">
        <v>6570010710</v>
      </c>
      <c r="D244" s="68" t="s">
        <v>224</v>
      </c>
      <c r="E244" s="69">
        <f>'приложение 10'!I187</f>
        <v>15485000</v>
      </c>
    </row>
    <row r="245" spans="1:5" ht="37.5">
      <c r="A245" s="38"/>
      <c r="B245" s="34" t="s">
        <v>236</v>
      </c>
      <c r="C245" s="83">
        <v>6570010980</v>
      </c>
      <c r="D245" s="84"/>
      <c r="E245" s="69">
        <f>E246</f>
        <v>4000000</v>
      </c>
    </row>
    <row r="246" spans="1:5" ht="56.25">
      <c r="A246" s="38"/>
      <c r="B246" s="34" t="s">
        <v>216</v>
      </c>
      <c r="C246" s="83">
        <v>6570010980</v>
      </c>
      <c r="D246" s="84">
        <v>400</v>
      </c>
      <c r="E246" s="69">
        <f>'приложение 10'!I379</f>
        <v>4000000</v>
      </c>
    </row>
    <row r="247" spans="1:5" ht="75">
      <c r="A247" s="38"/>
      <c r="B247" s="34" t="s">
        <v>237</v>
      </c>
      <c r="C247" s="83">
        <v>6570011030</v>
      </c>
      <c r="D247" s="89"/>
      <c r="E247" s="69">
        <f>E248</f>
        <v>15340000</v>
      </c>
    </row>
    <row r="248" spans="1:5" ht="56.25">
      <c r="A248" s="38"/>
      <c r="B248" s="34" t="s">
        <v>216</v>
      </c>
      <c r="C248" s="83">
        <v>6570011030</v>
      </c>
      <c r="D248" s="89" t="s">
        <v>224</v>
      </c>
      <c r="E248" s="69">
        <f>'приложение 10'!I189</f>
        <v>15340000</v>
      </c>
    </row>
    <row r="249" spans="1:5" ht="112.5">
      <c r="A249" s="38"/>
      <c r="B249" s="34" t="s">
        <v>238</v>
      </c>
      <c r="C249" s="83">
        <v>6570011070</v>
      </c>
      <c r="D249" s="84"/>
      <c r="E249" s="69">
        <f>E250</f>
        <v>2100000</v>
      </c>
    </row>
    <row r="250" spans="1:5" ht="56.25">
      <c r="A250" s="38"/>
      <c r="B250" s="34" t="s">
        <v>216</v>
      </c>
      <c r="C250" s="83">
        <v>6570011070</v>
      </c>
      <c r="D250" s="84">
        <v>400</v>
      </c>
      <c r="E250" s="69">
        <f>'приложение 10'!I344</f>
        <v>2100000</v>
      </c>
    </row>
    <row r="251" spans="1:5" ht="56.25">
      <c r="A251" s="38"/>
      <c r="B251" s="38" t="s">
        <v>239</v>
      </c>
      <c r="C251" s="50">
        <v>6570100000</v>
      </c>
      <c r="D251" s="68"/>
      <c r="E251" s="69">
        <f>E252</f>
        <v>186221000</v>
      </c>
    </row>
    <row r="252" spans="1:5" ht="112.5">
      <c r="A252" s="38"/>
      <c r="B252" s="38" t="s">
        <v>240</v>
      </c>
      <c r="C252" s="50" t="s">
        <v>241</v>
      </c>
      <c r="D252" s="68"/>
      <c r="E252" s="69">
        <f>E253</f>
        <v>186221000</v>
      </c>
    </row>
    <row r="253" spans="1:5" ht="56.25">
      <c r="A253" s="38"/>
      <c r="B253" s="38" t="s">
        <v>216</v>
      </c>
      <c r="C253" s="50" t="s">
        <v>241</v>
      </c>
      <c r="D253" s="68" t="s">
        <v>224</v>
      </c>
      <c r="E253" s="69">
        <f>'приложение 10'!I182</f>
        <v>186221000</v>
      </c>
    </row>
    <row r="254" spans="1:5" ht="37.5">
      <c r="A254" s="38"/>
      <c r="B254" s="38" t="s">
        <v>242</v>
      </c>
      <c r="C254" s="50">
        <v>6580000000</v>
      </c>
      <c r="D254" s="68"/>
      <c r="E254" s="69">
        <f>E258+E255+E260</f>
        <v>122717050</v>
      </c>
    </row>
    <row r="255" spans="1:5" ht="37.5">
      <c r="A255" s="38"/>
      <c r="B255" s="34" t="s">
        <v>243</v>
      </c>
      <c r="C255" s="83">
        <v>6580010890</v>
      </c>
      <c r="D255" s="89"/>
      <c r="E255" s="69">
        <f>E257+E256</f>
        <v>900300</v>
      </c>
    </row>
    <row r="256" spans="1:5" ht="56.25">
      <c r="A256" s="38"/>
      <c r="B256" s="38" t="s">
        <v>94</v>
      </c>
      <c r="C256" s="83">
        <v>6580010890</v>
      </c>
      <c r="D256" s="89" t="s">
        <v>95</v>
      </c>
      <c r="E256" s="69">
        <f>'приложение 10'!I233</f>
        <v>780300</v>
      </c>
    </row>
    <row r="257" spans="1:1024" ht="56.25">
      <c r="A257" s="38"/>
      <c r="B257" s="34" t="s">
        <v>216</v>
      </c>
      <c r="C257" s="83">
        <v>6580010890</v>
      </c>
      <c r="D257" s="89" t="s">
        <v>224</v>
      </c>
      <c r="E257" s="69">
        <f>'приложение 10'!I234</f>
        <v>120000</v>
      </c>
    </row>
    <row r="258" spans="1:1024" ht="112.5">
      <c r="A258" s="38"/>
      <c r="B258" s="38" t="s">
        <v>244</v>
      </c>
      <c r="C258" s="50" t="s">
        <v>245</v>
      </c>
      <c r="D258" s="68"/>
      <c r="E258" s="69">
        <f>E259</f>
        <v>46041000</v>
      </c>
    </row>
    <row r="259" spans="1:1024" ht="56.25">
      <c r="A259" s="38"/>
      <c r="B259" s="38" t="s">
        <v>216</v>
      </c>
      <c r="C259" s="50" t="s">
        <v>245</v>
      </c>
      <c r="D259" s="68" t="s">
        <v>224</v>
      </c>
      <c r="E259" s="69">
        <f>'приложение 10'!I236</f>
        <v>46041000</v>
      </c>
    </row>
    <row r="260" spans="1:1024" ht="112.5">
      <c r="A260" s="38"/>
      <c r="B260" s="74" t="s">
        <v>246</v>
      </c>
      <c r="C260" s="75" t="s">
        <v>247</v>
      </c>
      <c r="D260" s="76"/>
      <c r="E260" s="69">
        <f>E261</f>
        <v>75775750</v>
      </c>
    </row>
    <row r="261" spans="1:1024" ht="56.25">
      <c r="A261" s="38"/>
      <c r="B261" s="74" t="s">
        <v>216</v>
      </c>
      <c r="C261" s="75" t="s">
        <v>247</v>
      </c>
      <c r="D261" s="76" t="s">
        <v>224</v>
      </c>
      <c r="E261" s="69">
        <f>'приложение 10'!I238</f>
        <v>75775750</v>
      </c>
    </row>
    <row r="262" spans="1:1024" s="64" customFormat="1" ht="112.5">
      <c r="A262" s="60" t="s">
        <v>248</v>
      </c>
      <c r="B262" s="85" t="s">
        <v>249</v>
      </c>
      <c r="C262" s="86">
        <v>6600000000</v>
      </c>
      <c r="D262" s="87"/>
      <c r="E262" s="67">
        <f>E263</f>
        <v>5173000</v>
      </c>
      <c r="AMJ262" s="37"/>
    </row>
    <row r="263" spans="1:1024" ht="56.25">
      <c r="A263" s="38"/>
      <c r="B263" s="74" t="s">
        <v>250</v>
      </c>
      <c r="C263" s="75">
        <v>6610000000</v>
      </c>
      <c r="D263" s="76"/>
      <c r="E263" s="69">
        <f>E264</f>
        <v>5173000</v>
      </c>
    </row>
    <row r="264" spans="1:1024" ht="112.5">
      <c r="A264" s="38"/>
      <c r="B264" s="74" t="s">
        <v>251</v>
      </c>
      <c r="C264" s="75">
        <v>6610010040</v>
      </c>
      <c r="D264" s="76"/>
      <c r="E264" s="69">
        <f>E265</f>
        <v>5173000</v>
      </c>
    </row>
    <row r="265" spans="1:1024" ht="56.25">
      <c r="A265" s="38"/>
      <c r="B265" s="74" t="s">
        <v>94</v>
      </c>
      <c r="C265" s="75">
        <v>6610010040</v>
      </c>
      <c r="D265" s="76" t="s">
        <v>95</v>
      </c>
      <c r="E265" s="69">
        <f>'приложение 10'!I115</f>
        <v>5173000</v>
      </c>
    </row>
    <row r="266" spans="1:1024" s="64" customFormat="1" ht="93.75">
      <c r="A266" s="60" t="s">
        <v>252</v>
      </c>
      <c r="B266" s="85" t="s">
        <v>253</v>
      </c>
      <c r="C266" s="86">
        <v>6700000000</v>
      </c>
      <c r="D266" s="87"/>
      <c r="E266" s="67">
        <f>E267+E273</f>
        <v>7605000</v>
      </c>
      <c r="AMJ266" s="37"/>
    </row>
    <row r="267" spans="1:1024" ht="56.25">
      <c r="A267" s="38"/>
      <c r="B267" s="74" t="s">
        <v>254</v>
      </c>
      <c r="C267" s="75">
        <v>6710000000</v>
      </c>
      <c r="D267" s="76"/>
      <c r="E267" s="69">
        <f>E268+E271</f>
        <v>7500000</v>
      </c>
    </row>
    <row r="268" spans="1:1024" ht="37.5">
      <c r="A268" s="38"/>
      <c r="B268" s="74" t="s">
        <v>255</v>
      </c>
      <c r="C268" s="75">
        <v>6710010220</v>
      </c>
      <c r="D268" s="76"/>
      <c r="E268" s="69">
        <f>E269+E270</f>
        <v>3040000</v>
      </c>
    </row>
    <row r="269" spans="1:1024" ht="56.25">
      <c r="A269" s="38"/>
      <c r="B269" s="74" t="s">
        <v>94</v>
      </c>
      <c r="C269" s="75">
        <v>6710010220</v>
      </c>
      <c r="D269" s="76" t="s">
        <v>95</v>
      </c>
      <c r="E269" s="69">
        <f>'приложение 10'!I119+'приложение 10'!I488+'приложение 10'!I567</f>
        <v>285000</v>
      </c>
    </row>
    <row r="270" spans="1:1024" ht="56.25">
      <c r="A270" s="38"/>
      <c r="B270" s="38" t="s">
        <v>156</v>
      </c>
      <c r="C270" s="75">
        <v>6710010220</v>
      </c>
      <c r="D270" s="76" t="s">
        <v>176</v>
      </c>
      <c r="E270" s="69">
        <f>'приложение 10'!I454+'приложение 10'!I417+'приложение 10'!I531</f>
        <v>2755000</v>
      </c>
    </row>
    <row r="271" spans="1:1024" ht="75">
      <c r="A271" s="38"/>
      <c r="B271" s="74" t="s">
        <v>256</v>
      </c>
      <c r="C271" s="75" t="s">
        <v>257</v>
      </c>
      <c r="D271" s="80"/>
      <c r="E271" s="69">
        <f>E272</f>
        <v>4460000</v>
      </c>
    </row>
    <row r="272" spans="1:1024" ht="56.25">
      <c r="A272" s="38"/>
      <c r="B272" s="74" t="s">
        <v>156</v>
      </c>
      <c r="C272" s="75" t="s">
        <v>257</v>
      </c>
      <c r="D272" s="80">
        <v>600</v>
      </c>
      <c r="E272" s="69">
        <f>'приложение 10'!I419</f>
        <v>4460000</v>
      </c>
    </row>
    <row r="273" spans="1:1024" ht="56.25">
      <c r="A273" s="38"/>
      <c r="B273" s="74" t="s">
        <v>258</v>
      </c>
      <c r="C273" s="75">
        <v>6720000000</v>
      </c>
      <c r="D273" s="76"/>
      <c r="E273" s="69">
        <f>E274</f>
        <v>105000</v>
      </c>
    </row>
    <row r="274" spans="1:1024" ht="56.25">
      <c r="A274" s="38"/>
      <c r="B274" s="74" t="s">
        <v>259</v>
      </c>
      <c r="C274" s="75">
        <v>6720010530</v>
      </c>
      <c r="D274" s="76"/>
      <c r="E274" s="69">
        <f>E275</f>
        <v>105000</v>
      </c>
    </row>
    <row r="275" spans="1:1024" ht="56.25">
      <c r="A275" s="38"/>
      <c r="B275" s="74" t="s">
        <v>94</v>
      </c>
      <c r="C275" s="75">
        <v>6720010530</v>
      </c>
      <c r="D275" s="76" t="s">
        <v>95</v>
      </c>
      <c r="E275" s="69">
        <f>'приложение 10'!I122</f>
        <v>105000</v>
      </c>
    </row>
    <row r="276" spans="1:1024" s="64" customFormat="1" ht="37.5">
      <c r="A276" s="60" t="s">
        <v>260</v>
      </c>
      <c r="B276" s="85" t="s">
        <v>261</v>
      </c>
      <c r="C276" s="86">
        <v>6800000000</v>
      </c>
      <c r="D276" s="87"/>
      <c r="E276" s="67">
        <f>E277</f>
        <v>70000</v>
      </c>
      <c r="AMJ276" s="37"/>
    </row>
    <row r="277" spans="1:1024" ht="37.5">
      <c r="A277" s="38"/>
      <c r="B277" s="74" t="s">
        <v>262</v>
      </c>
      <c r="C277" s="75">
        <v>6810000000</v>
      </c>
      <c r="D277" s="76"/>
      <c r="E277" s="69">
        <f>E278</f>
        <v>70000</v>
      </c>
    </row>
    <row r="278" spans="1:1024">
      <c r="A278" s="38"/>
      <c r="B278" s="74" t="s">
        <v>263</v>
      </c>
      <c r="C278" s="75">
        <v>6810010490</v>
      </c>
      <c r="D278" s="76"/>
      <c r="E278" s="69">
        <f>E279</f>
        <v>70000</v>
      </c>
    </row>
    <row r="279" spans="1:1024" ht="56.25">
      <c r="A279" s="38"/>
      <c r="B279" s="74" t="s">
        <v>94</v>
      </c>
      <c r="C279" s="75">
        <v>6810010490</v>
      </c>
      <c r="D279" s="76" t="s">
        <v>95</v>
      </c>
      <c r="E279" s="69">
        <f>'приложение 10'!I126</f>
        <v>70000</v>
      </c>
    </row>
    <row r="280" spans="1:1024" s="64" customFormat="1" ht="150">
      <c r="A280" s="60" t="s">
        <v>264</v>
      </c>
      <c r="B280" s="60" t="s">
        <v>265</v>
      </c>
      <c r="C280" s="65">
        <v>6900000000</v>
      </c>
      <c r="D280" s="77"/>
      <c r="E280" s="67">
        <f>E281</f>
        <v>685300</v>
      </c>
    </row>
    <row r="281" spans="1:1024" ht="56.25">
      <c r="A281" s="38"/>
      <c r="B281" s="74" t="s">
        <v>266</v>
      </c>
      <c r="C281" s="75">
        <v>6910000000</v>
      </c>
      <c r="D281" s="80"/>
      <c r="E281" s="69">
        <f>E282</f>
        <v>685300</v>
      </c>
    </row>
    <row r="282" spans="1:1024" ht="150">
      <c r="A282" s="38"/>
      <c r="B282" s="74" t="s">
        <v>267</v>
      </c>
      <c r="C282" s="75">
        <v>6910010500</v>
      </c>
      <c r="D282" s="80"/>
      <c r="E282" s="69">
        <f>E283</f>
        <v>685300</v>
      </c>
    </row>
    <row r="283" spans="1:1024" ht="56.25">
      <c r="A283" s="38"/>
      <c r="B283" s="74" t="s">
        <v>94</v>
      </c>
      <c r="C283" s="75">
        <v>6910010500</v>
      </c>
      <c r="D283" s="80">
        <v>200</v>
      </c>
      <c r="E283" s="69">
        <f>'приложение 10'!I492+'приложение 10'!I571</f>
        <v>685300</v>
      </c>
    </row>
    <row r="284" spans="1:1024" s="64" customFormat="1" ht="37.5">
      <c r="A284" s="60" t="s">
        <v>268</v>
      </c>
      <c r="B284" s="60" t="s">
        <v>269</v>
      </c>
      <c r="C284" s="65">
        <v>7000000000</v>
      </c>
      <c r="D284" s="79"/>
      <c r="E284" s="67">
        <f>E285+E293</f>
        <v>10895500</v>
      </c>
    </row>
    <row r="285" spans="1:1024" s="64" customFormat="1" ht="37.5">
      <c r="A285" s="38"/>
      <c r="B285" s="74" t="s">
        <v>270</v>
      </c>
      <c r="C285" s="75">
        <v>7010000000</v>
      </c>
      <c r="D285" s="76"/>
      <c r="E285" s="69">
        <f>E286+E289+E291</f>
        <v>10780000</v>
      </c>
    </row>
    <row r="286" spans="1:1024" s="64" customFormat="1" ht="37.5">
      <c r="A286" s="38"/>
      <c r="B286" s="74" t="s">
        <v>120</v>
      </c>
      <c r="C286" s="75">
        <v>7010000590</v>
      </c>
      <c r="D286" s="76"/>
      <c r="E286" s="69">
        <f>E287+E288</f>
        <v>5340000</v>
      </c>
    </row>
    <row r="287" spans="1:1024" s="64" customFormat="1" ht="56.25">
      <c r="A287" s="38"/>
      <c r="B287" s="74" t="s">
        <v>94</v>
      </c>
      <c r="C287" s="75">
        <v>7010000590</v>
      </c>
      <c r="D287" s="76" t="s">
        <v>95</v>
      </c>
      <c r="E287" s="69">
        <f>'приложение 10'!I194</f>
        <v>90000</v>
      </c>
    </row>
    <row r="288" spans="1:1024" s="64" customFormat="1" ht="56.25">
      <c r="A288" s="38"/>
      <c r="B288" s="38" t="s">
        <v>156</v>
      </c>
      <c r="C288" s="75">
        <v>7010000590</v>
      </c>
      <c r="D288" s="76" t="s">
        <v>176</v>
      </c>
      <c r="E288" s="69">
        <f>'приложение 10'!I423</f>
        <v>5250000</v>
      </c>
    </row>
    <row r="289" spans="1:5" s="64" customFormat="1" ht="112.5">
      <c r="A289" s="38"/>
      <c r="B289" s="74" t="s">
        <v>271</v>
      </c>
      <c r="C289" s="75">
        <v>7010063110</v>
      </c>
      <c r="D289" s="80"/>
      <c r="E289" s="69">
        <f>E290</f>
        <v>2599400</v>
      </c>
    </row>
    <row r="290" spans="1:5" s="64" customFormat="1" ht="56.25">
      <c r="A290" s="38"/>
      <c r="B290" s="74" t="s">
        <v>156</v>
      </c>
      <c r="C290" s="75">
        <v>7010063110</v>
      </c>
      <c r="D290" s="80">
        <v>600</v>
      </c>
      <c r="E290" s="69">
        <f>'приложение 10'!I425</f>
        <v>2599400</v>
      </c>
    </row>
    <row r="291" spans="1:5" s="64" customFormat="1" ht="75">
      <c r="A291" s="38"/>
      <c r="B291" s="74" t="s">
        <v>272</v>
      </c>
      <c r="C291" s="75" t="s">
        <v>273</v>
      </c>
      <c r="D291" s="80"/>
      <c r="E291" s="69">
        <f>E292</f>
        <v>2840600</v>
      </c>
    </row>
    <row r="292" spans="1:5" s="64" customFormat="1" ht="56.25">
      <c r="A292" s="38"/>
      <c r="B292" s="74" t="s">
        <v>156</v>
      </c>
      <c r="C292" s="75" t="s">
        <v>273</v>
      </c>
      <c r="D292" s="80">
        <v>600</v>
      </c>
      <c r="E292" s="69">
        <f>'приложение 10'!I427</f>
        <v>2840600</v>
      </c>
    </row>
    <row r="293" spans="1:5" s="64" customFormat="1">
      <c r="A293" s="38"/>
      <c r="B293" s="74" t="s">
        <v>274</v>
      </c>
      <c r="C293" s="75">
        <v>7020000000</v>
      </c>
      <c r="D293" s="80"/>
      <c r="E293" s="69">
        <f>E294</f>
        <v>115500</v>
      </c>
    </row>
    <row r="294" spans="1:5" s="64" customFormat="1" ht="75">
      <c r="A294" s="38"/>
      <c r="B294" s="74" t="s">
        <v>275</v>
      </c>
      <c r="C294" s="75">
        <v>7020010060</v>
      </c>
      <c r="D294" s="80"/>
      <c r="E294" s="69">
        <f>E295</f>
        <v>115500</v>
      </c>
    </row>
    <row r="295" spans="1:5" s="64" customFormat="1" ht="37.5">
      <c r="A295" s="38"/>
      <c r="B295" s="74" t="s">
        <v>131</v>
      </c>
      <c r="C295" s="75">
        <v>7020010060</v>
      </c>
      <c r="D295" s="80">
        <v>300</v>
      </c>
      <c r="E295" s="69">
        <f>'приложение 10'!I496</f>
        <v>115500</v>
      </c>
    </row>
    <row r="296" spans="1:5" s="64" customFormat="1" ht="37.5">
      <c r="A296" s="60" t="s">
        <v>276</v>
      </c>
      <c r="B296" s="85" t="s">
        <v>277</v>
      </c>
      <c r="C296" s="86">
        <v>7100000000</v>
      </c>
      <c r="D296" s="90"/>
      <c r="E296" s="67">
        <f>E297</f>
        <v>1241000</v>
      </c>
    </row>
    <row r="297" spans="1:5" s="64" customFormat="1" ht="56.25">
      <c r="A297" s="38"/>
      <c r="B297" s="74" t="s">
        <v>278</v>
      </c>
      <c r="C297" s="75">
        <v>7110000000</v>
      </c>
      <c r="D297" s="80"/>
      <c r="E297" s="69">
        <f>E298</f>
        <v>1241000</v>
      </c>
    </row>
    <row r="298" spans="1:5" s="64" customFormat="1" ht="56.25">
      <c r="A298" s="38"/>
      <c r="B298" s="74" t="s">
        <v>279</v>
      </c>
      <c r="C298" s="75">
        <v>7110010610</v>
      </c>
      <c r="D298" s="80"/>
      <c r="E298" s="69">
        <f>E299</f>
        <v>1241000</v>
      </c>
    </row>
    <row r="299" spans="1:5" s="64" customFormat="1" ht="56.25">
      <c r="A299" s="38"/>
      <c r="B299" s="74" t="s">
        <v>94</v>
      </c>
      <c r="C299" s="75">
        <v>7110010610</v>
      </c>
      <c r="D299" s="80">
        <v>200</v>
      </c>
      <c r="E299" s="69">
        <f>'приложение 10'!I500+'приложение 10'!I575</f>
        <v>1241000</v>
      </c>
    </row>
    <row r="300" spans="1:5" s="64" customFormat="1" ht="75">
      <c r="A300" s="60" t="s">
        <v>280</v>
      </c>
      <c r="B300" s="85" t="s">
        <v>281</v>
      </c>
      <c r="C300" s="86">
        <v>7200000000</v>
      </c>
      <c r="D300" s="87"/>
      <c r="E300" s="67">
        <f>E301</f>
        <v>20797400</v>
      </c>
    </row>
    <row r="301" spans="1:5" s="64" customFormat="1" ht="56.25">
      <c r="A301" s="38"/>
      <c r="B301" s="74" t="s">
        <v>282</v>
      </c>
      <c r="C301" s="75">
        <v>7210000000</v>
      </c>
      <c r="D301" s="76"/>
      <c r="E301" s="69">
        <f>E302+E304</f>
        <v>20797400</v>
      </c>
    </row>
    <row r="302" spans="1:5" s="64" customFormat="1" ht="56.25">
      <c r="A302" s="38"/>
      <c r="B302" s="74" t="s">
        <v>283</v>
      </c>
      <c r="C302" s="75" t="s">
        <v>284</v>
      </c>
      <c r="D302" s="76"/>
      <c r="E302" s="69">
        <f>E303</f>
        <v>18269400</v>
      </c>
    </row>
    <row r="303" spans="1:5" s="64" customFormat="1" ht="56.25">
      <c r="A303" s="38"/>
      <c r="B303" s="74" t="s">
        <v>94</v>
      </c>
      <c r="C303" s="75" t="s">
        <v>284</v>
      </c>
      <c r="D303" s="76" t="s">
        <v>95</v>
      </c>
      <c r="E303" s="69">
        <f>'приложение 10'!I150</f>
        <v>18269400</v>
      </c>
    </row>
    <row r="304" spans="1:5" s="64" customFormat="1" ht="56.25">
      <c r="A304" s="38"/>
      <c r="B304" s="74" t="s">
        <v>285</v>
      </c>
      <c r="C304" s="75" t="s">
        <v>286</v>
      </c>
      <c r="D304" s="76"/>
      <c r="E304" s="69">
        <f>E305</f>
        <v>2528000</v>
      </c>
    </row>
    <row r="305" spans="1:5" s="64" customFormat="1" ht="56.25">
      <c r="A305" s="38"/>
      <c r="B305" s="74" t="s">
        <v>94</v>
      </c>
      <c r="C305" s="75" t="s">
        <v>286</v>
      </c>
      <c r="D305" s="76" t="s">
        <v>95</v>
      </c>
      <c r="E305" s="69">
        <f>'приложение 10'!I317</f>
        <v>2528000</v>
      </c>
    </row>
    <row r="306" spans="1:5" s="64" customFormat="1" ht="37.5">
      <c r="A306" s="60" t="s">
        <v>287</v>
      </c>
      <c r="B306" s="85" t="s">
        <v>288</v>
      </c>
      <c r="C306" s="86">
        <v>7300000000</v>
      </c>
      <c r="D306" s="87"/>
      <c r="E306" s="67">
        <f>E307+E312+E315</f>
        <v>32392600</v>
      </c>
    </row>
    <row r="307" spans="1:5" s="64" customFormat="1" ht="37.5">
      <c r="A307" s="38"/>
      <c r="B307" s="74" t="s">
        <v>289</v>
      </c>
      <c r="C307" s="75">
        <v>7310000000</v>
      </c>
      <c r="D307" s="76"/>
      <c r="E307" s="69">
        <f>E308+E310</f>
        <v>6812520</v>
      </c>
    </row>
    <row r="308" spans="1:5" s="64" customFormat="1" ht="56.25">
      <c r="A308" s="38"/>
      <c r="B308" s="74" t="s">
        <v>290</v>
      </c>
      <c r="C308" s="75">
        <v>7310010140</v>
      </c>
      <c r="D308" s="76"/>
      <c r="E308" s="69">
        <f>E309</f>
        <v>3767567</v>
      </c>
    </row>
    <row r="309" spans="1:5" s="64" customFormat="1" ht="56.25">
      <c r="A309" s="38"/>
      <c r="B309" s="74" t="s">
        <v>94</v>
      </c>
      <c r="C309" s="75">
        <v>7310010140</v>
      </c>
      <c r="D309" s="76" t="s">
        <v>95</v>
      </c>
      <c r="E309" s="69">
        <f>'приложение 10'!I167</f>
        <v>3767567</v>
      </c>
    </row>
    <row r="310" spans="1:5" s="64" customFormat="1" ht="37.5">
      <c r="A310" s="38"/>
      <c r="B310" s="74" t="s">
        <v>291</v>
      </c>
      <c r="C310" s="75">
        <v>7310010860</v>
      </c>
      <c r="D310" s="76"/>
      <c r="E310" s="69">
        <f>E311</f>
        <v>3044953</v>
      </c>
    </row>
    <row r="311" spans="1:5" s="64" customFormat="1" ht="56.25">
      <c r="A311" s="38"/>
      <c r="B311" s="74" t="s">
        <v>94</v>
      </c>
      <c r="C311" s="75">
        <v>7310010860</v>
      </c>
      <c r="D311" s="76" t="s">
        <v>95</v>
      </c>
      <c r="E311" s="69">
        <f>'приложение 10'!I169</f>
        <v>3044953</v>
      </c>
    </row>
    <row r="312" spans="1:5" s="64" customFormat="1" ht="37.5">
      <c r="A312" s="38"/>
      <c r="B312" s="74" t="s">
        <v>292</v>
      </c>
      <c r="C312" s="75">
        <v>7320000000</v>
      </c>
      <c r="D312" s="76"/>
      <c r="E312" s="69">
        <f>E313</f>
        <v>50000</v>
      </c>
    </row>
    <row r="313" spans="1:5" s="64" customFormat="1" ht="93.75">
      <c r="A313" s="38"/>
      <c r="B313" s="74" t="s">
        <v>293</v>
      </c>
      <c r="C313" s="75">
        <v>7320010080</v>
      </c>
      <c r="D313" s="76"/>
      <c r="E313" s="69">
        <f>E314</f>
        <v>50000</v>
      </c>
    </row>
    <row r="314" spans="1:5" s="64" customFormat="1" ht="56.25">
      <c r="A314" s="38"/>
      <c r="B314" s="74" t="s">
        <v>94</v>
      </c>
      <c r="C314" s="75">
        <v>7320010080</v>
      </c>
      <c r="D314" s="76" t="s">
        <v>95</v>
      </c>
      <c r="E314" s="69">
        <f>'приложение 10'!I172</f>
        <v>50000</v>
      </c>
    </row>
    <row r="315" spans="1:5" s="64" customFormat="1" ht="56.25">
      <c r="A315" s="38"/>
      <c r="B315" s="74" t="s">
        <v>294</v>
      </c>
      <c r="C315" s="75">
        <v>7330000000</v>
      </c>
      <c r="D315" s="76"/>
      <c r="E315" s="69">
        <f>E316</f>
        <v>25530080</v>
      </c>
    </row>
    <row r="316" spans="1:5" s="64" customFormat="1" ht="56.25">
      <c r="A316" s="38"/>
      <c r="B316" s="74" t="s">
        <v>295</v>
      </c>
      <c r="C316" s="75">
        <v>7330010720</v>
      </c>
      <c r="D316" s="76"/>
      <c r="E316" s="69">
        <f>E317</f>
        <v>25530080</v>
      </c>
    </row>
    <row r="317" spans="1:5" s="64" customFormat="1" ht="56.25">
      <c r="A317" s="38"/>
      <c r="B317" s="74" t="s">
        <v>216</v>
      </c>
      <c r="C317" s="75">
        <v>7330010720</v>
      </c>
      <c r="D317" s="76" t="s">
        <v>224</v>
      </c>
      <c r="E317" s="69">
        <f>'приложение 10'!I175</f>
        <v>25530080</v>
      </c>
    </row>
    <row r="318" spans="1:5" s="64" customFormat="1" ht="56.25">
      <c r="A318" s="60" t="s">
        <v>296</v>
      </c>
      <c r="B318" s="60" t="s">
        <v>297</v>
      </c>
      <c r="C318" s="65">
        <v>9900000000</v>
      </c>
      <c r="D318" s="77"/>
      <c r="E318" s="67">
        <f>E336+E339+E343+E331+E319+E329+E327+E321+E325+E323</f>
        <v>39788800</v>
      </c>
    </row>
    <row r="319" spans="1:5" s="64" customFormat="1" ht="69.599999999999994" customHeight="1">
      <c r="A319" s="60"/>
      <c r="B319" s="38" t="s">
        <v>298</v>
      </c>
      <c r="C319" s="50">
        <v>9900010110</v>
      </c>
      <c r="D319" s="68"/>
      <c r="E319" s="69">
        <f>E320</f>
        <v>2000000</v>
      </c>
    </row>
    <row r="320" spans="1:5" s="64" customFormat="1" ht="56.25">
      <c r="A320" s="60"/>
      <c r="B320" s="38" t="s">
        <v>94</v>
      </c>
      <c r="C320" s="50">
        <v>9900010110</v>
      </c>
      <c r="D320" s="68" t="s">
        <v>95</v>
      </c>
      <c r="E320" s="69">
        <f>'приложение 10'!I311</f>
        <v>2000000</v>
      </c>
    </row>
    <row r="321" spans="1:5" s="64" customFormat="1" ht="56.25">
      <c r="A321" s="60"/>
      <c r="B321" s="74" t="s">
        <v>299</v>
      </c>
      <c r="C321" s="75">
        <v>9900010150</v>
      </c>
      <c r="D321" s="76"/>
      <c r="E321" s="69">
        <f>E322</f>
        <v>10000000</v>
      </c>
    </row>
    <row r="322" spans="1:5" s="64" customFormat="1" ht="56.25">
      <c r="A322" s="60"/>
      <c r="B322" s="74" t="s">
        <v>94</v>
      </c>
      <c r="C322" s="75">
        <v>9900010150</v>
      </c>
      <c r="D322" s="76" t="s">
        <v>95</v>
      </c>
      <c r="E322" s="69">
        <f>'приложение 10'!I82</f>
        <v>10000000</v>
      </c>
    </row>
    <row r="323" spans="1:5" s="64" customFormat="1" ht="75">
      <c r="A323" s="60"/>
      <c r="B323" s="74" t="s">
        <v>300</v>
      </c>
      <c r="C323" s="75">
        <v>9900010620</v>
      </c>
      <c r="D323" s="76"/>
      <c r="E323" s="69">
        <f>E324</f>
        <v>5110000</v>
      </c>
    </row>
    <row r="324" spans="1:5" s="64" customFormat="1" ht="37.5">
      <c r="A324" s="60"/>
      <c r="B324" s="74" t="s">
        <v>131</v>
      </c>
      <c r="C324" s="75">
        <v>9900010620</v>
      </c>
      <c r="D324" s="76" t="s">
        <v>132</v>
      </c>
      <c r="E324" s="69">
        <f>'приложение 10'!I215</f>
        <v>5110000</v>
      </c>
    </row>
    <row r="325" spans="1:5" s="64" customFormat="1" ht="56.25">
      <c r="A325" s="60"/>
      <c r="B325" s="74" t="s">
        <v>301</v>
      </c>
      <c r="C325" s="75">
        <v>9900010670</v>
      </c>
      <c r="D325" s="76"/>
      <c r="E325" s="69">
        <f>E326</f>
        <v>210000</v>
      </c>
    </row>
    <row r="326" spans="1:5" s="64" customFormat="1" ht="56.25">
      <c r="A326" s="60"/>
      <c r="B326" s="74" t="s">
        <v>94</v>
      </c>
      <c r="C326" s="75">
        <v>9900010670</v>
      </c>
      <c r="D326" s="76" t="s">
        <v>95</v>
      </c>
      <c r="E326" s="69">
        <f>'приложение 10'!I84</f>
        <v>210000</v>
      </c>
    </row>
    <row r="327" spans="1:5" s="64" customFormat="1">
      <c r="A327" s="38"/>
      <c r="B327" s="38" t="s">
        <v>302</v>
      </c>
      <c r="C327" s="50">
        <v>9900010910</v>
      </c>
      <c r="D327" s="68"/>
      <c r="E327" s="69">
        <f>E328</f>
        <v>2000000</v>
      </c>
    </row>
    <row r="328" spans="1:5" s="64" customFormat="1">
      <c r="A328" s="38"/>
      <c r="B328" s="38" t="s">
        <v>97</v>
      </c>
      <c r="C328" s="50">
        <v>9900010910</v>
      </c>
      <c r="D328" s="68" t="s">
        <v>98</v>
      </c>
      <c r="E328" s="69">
        <f>'приложение 10'!I86+'приложение 10'!I347+'приложение 10'!I382</f>
        <v>2000000</v>
      </c>
    </row>
    <row r="329" spans="1:5" s="64" customFormat="1" ht="75">
      <c r="A329" s="38"/>
      <c r="B329" s="38" t="s">
        <v>303</v>
      </c>
      <c r="C329" s="50">
        <v>9900051200</v>
      </c>
      <c r="D329" s="68"/>
      <c r="E329" s="69">
        <f>E330</f>
        <v>8600</v>
      </c>
    </row>
    <row r="330" spans="1:5" s="64" customFormat="1" ht="56.25">
      <c r="A330" s="38"/>
      <c r="B330" s="38" t="s">
        <v>94</v>
      </c>
      <c r="C330" s="50">
        <v>9900051200</v>
      </c>
      <c r="D330" s="68" t="s">
        <v>95</v>
      </c>
      <c r="E330" s="69">
        <f>'приложение 10'!I47</f>
        <v>8600</v>
      </c>
    </row>
    <row r="331" spans="1:5" s="64" customFormat="1" ht="75">
      <c r="A331" s="38"/>
      <c r="B331" s="38" t="s">
        <v>304</v>
      </c>
      <c r="C331" s="50">
        <v>9900200000</v>
      </c>
      <c r="D331" s="68"/>
      <c r="E331" s="69">
        <f>E332+E334</f>
        <v>3000000</v>
      </c>
    </row>
    <row r="332" spans="1:5" s="64" customFormat="1" ht="75">
      <c r="A332" s="38"/>
      <c r="B332" s="38" t="s">
        <v>304</v>
      </c>
      <c r="C332" s="50">
        <v>9900210010</v>
      </c>
      <c r="D332" s="68"/>
      <c r="E332" s="69">
        <f>E333</f>
        <v>1500000</v>
      </c>
    </row>
    <row r="333" spans="1:5" s="64" customFormat="1" ht="56.25">
      <c r="A333" s="38"/>
      <c r="B333" s="38" t="s">
        <v>94</v>
      </c>
      <c r="C333" s="50">
        <v>9900210010</v>
      </c>
      <c r="D333" s="68" t="s">
        <v>95</v>
      </c>
      <c r="E333" s="69">
        <f>'приложение 10'!I99</f>
        <v>1500000</v>
      </c>
    </row>
    <row r="334" spans="1:5" s="64" customFormat="1" ht="56.25">
      <c r="A334" s="38"/>
      <c r="B334" s="38" t="s">
        <v>305</v>
      </c>
      <c r="C334" s="50">
        <v>9900210020</v>
      </c>
      <c r="D334" s="68"/>
      <c r="E334" s="69">
        <f>E335</f>
        <v>1500000</v>
      </c>
    </row>
    <row r="335" spans="1:5" s="64" customFormat="1" ht="56.25">
      <c r="A335" s="38"/>
      <c r="B335" s="38" t="s">
        <v>94</v>
      </c>
      <c r="C335" s="50">
        <v>9900210020</v>
      </c>
      <c r="D335" s="68" t="s">
        <v>95</v>
      </c>
      <c r="E335" s="69">
        <f>'приложение 10'!I101</f>
        <v>1500000</v>
      </c>
    </row>
    <row r="336" spans="1:5" s="64" customFormat="1" ht="75">
      <c r="A336" s="60"/>
      <c r="B336" s="38" t="s">
        <v>306</v>
      </c>
      <c r="C336" s="50">
        <v>9910000000</v>
      </c>
      <c r="D336" s="68"/>
      <c r="E336" s="69">
        <f>E337</f>
        <v>5213200</v>
      </c>
    </row>
    <row r="337" spans="1:6" s="64" customFormat="1" ht="37.5">
      <c r="A337" s="60"/>
      <c r="B337" s="38" t="s">
        <v>90</v>
      </c>
      <c r="C337" s="50">
        <v>9910000190</v>
      </c>
      <c r="D337" s="68"/>
      <c r="E337" s="69">
        <f>E338</f>
        <v>5213200</v>
      </c>
    </row>
    <row r="338" spans="1:6" s="64" customFormat="1" ht="112.5">
      <c r="A338" s="60"/>
      <c r="B338" s="38" t="s">
        <v>91</v>
      </c>
      <c r="C338" s="50">
        <v>9910000190</v>
      </c>
      <c r="D338" s="68" t="s">
        <v>92</v>
      </c>
      <c r="E338" s="69">
        <f>'приложение 10'!I15+'приложение 10'!I264</f>
        <v>5213200</v>
      </c>
    </row>
    <row r="339" spans="1:6" s="64" customFormat="1" ht="75">
      <c r="A339" s="60"/>
      <c r="B339" s="38" t="s">
        <v>307</v>
      </c>
      <c r="C339" s="50">
        <v>9920000000</v>
      </c>
      <c r="D339" s="68"/>
      <c r="E339" s="69">
        <f>E340</f>
        <v>7685100</v>
      </c>
    </row>
    <row r="340" spans="1:6" s="64" customFormat="1" ht="37.5">
      <c r="A340" s="60"/>
      <c r="B340" s="38" t="s">
        <v>90</v>
      </c>
      <c r="C340" s="50">
        <v>9920000190</v>
      </c>
      <c r="D340" s="68"/>
      <c r="E340" s="69">
        <f>E341+E342</f>
        <v>7685100</v>
      </c>
    </row>
    <row r="341" spans="1:6" s="64" customFormat="1" ht="112.5">
      <c r="A341" s="60"/>
      <c r="B341" s="38" t="s">
        <v>91</v>
      </c>
      <c r="C341" s="50">
        <v>9920000190</v>
      </c>
      <c r="D341" s="68" t="s">
        <v>92</v>
      </c>
      <c r="E341" s="69">
        <f>'приложение 10'!I18+'приложение 10'!I267</f>
        <v>7678700</v>
      </c>
    </row>
    <row r="342" spans="1:6" s="64" customFormat="1">
      <c r="A342" s="60"/>
      <c r="B342" s="38" t="s">
        <v>97</v>
      </c>
      <c r="C342" s="50">
        <v>9920000190</v>
      </c>
      <c r="D342" s="68" t="s">
        <v>98</v>
      </c>
      <c r="E342" s="69">
        <f>'приложение 10'!I19+'приложение 10'!I268</f>
        <v>6400</v>
      </c>
    </row>
    <row r="343" spans="1:6" s="64" customFormat="1" ht="37.5">
      <c r="A343" s="60"/>
      <c r="B343" s="38" t="s">
        <v>308</v>
      </c>
      <c r="C343" s="50">
        <v>9930000000</v>
      </c>
      <c r="D343" s="68"/>
      <c r="E343" s="69">
        <f>E344</f>
        <v>4561900</v>
      </c>
    </row>
    <row r="344" spans="1:6" s="64" customFormat="1">
      <c r="A344" s="60"/>
      <c r="B344" s="70" t="s">
        <v>309</v>
      </c>
      <c r="C344" s="50">
        <v>9930020590</v>
      </c>
      <c r="D344" s="68"/>
      <c r="E344" s="69">
        <f>E345</f>
        <v>4561900</v>
      </c>
    </row>
    <row r="345" spans="1:6" s="64" customFormat="1">
      <c r="A345" s="60"/>
      <c r="B345" s="38" t="s">
        <v>97</v>
      </c>
      <c r="C345" s="50">
        <v>9930020590</v>
      </c>
      <c r="D345" s="68" t="s">
        <v>98</v>
      </c>
      <c r="E345" s="69">
        <f>'приложение 10'!I52</f>
        <v>4561900</v>
      </c>
    </row>
    <row r="346" spans="1:6" s="64" customFormat="1">
      <c r="A346" s="60"/>
      <c r="B346" s="38"/>
      <c r="C346" s="91"/>
      <c r="D346" s="39"/>
      <c r="E346" s="92"/>
    </row>
    <row r="347" spans="1:6">
      <c r="A347" s="38"/>
      <c r="B347" s="31"/>
      <c r="C347" s="71"/>
      <c r="D347" s="93"/>
      <c r="E347" s="94"/>
      <c r="F347" s="95"/>
    </row>
    <row r="348" spans="1:6">
      <c r="A348" s="38"/>
      <c r="B348" s="15" t="s">
        <v>77</v>
      </c>
      <c r="C348" s="31"/>
      <c r="D348"/>
      <c r="E348"/>
    </row>
    <row r="349" spans="1:6" ht="17.649999999999999" customHeight="1">
      <c r="A349" s="38"/>
      <c r="B349" s="7" t="s">
        <v>78</v>
      </c>
      <c r="C349" s="7"/>
      <c r="D349"/>
      <c r="E349"/>
    </row>
    <row r="350" spans="1:6" ht="17.649999999999999" customHeight="1">
      <c r="A350" s="38"/>
      <c r="B350" s="7" t="s">
        <v>79</v>
      </c>
      <c r="C350" s="7"/>
      <c r="D350"/>
      <c r="E350" s="43" t="s">
        <v>80</v>
      </c>
    </row>
    <row r="351" spans="1:6">
      <c r="A351" s="38"/>
    </row>
    <row r="352" spans="1:6">
      <c r="A352" s="38"/>
    </row>
    <row r="353" spans="1:5">
      <c r="A353" s="38"/>
    </row>
    <row r="354" spans="1:5">
      <c r="A354" s="38"/>
    </row>
    <row r="355" spans="1:5">
      <c r="A355" s="38"/>
    </row>
    <row r="356" spans="1:5">
      <c r="A356" s="38"/>
    </row>
    <row r="357" spans="1:5">
      <c r="A357" s="38"/>
    </row>
    <row r="358" spans="1:5">
      <c r="A358" s="38"/>
    </row>
    <row r="359" spans="1:5">
      <c r="A359" s="38"/>
    </row>
    <row r="360" spans="1:5">
      <c r="A360" s="38"/>
    </row>
    <row r="361" spans="1:5">
      <c r="A361" s="38"/>
    </row>
    <row r="362" spans="1:5" s="64" customFormat="1">
      <c r="A362" s="60"/>
      <c r="B362" s="38"/>
      <c r="C362" s="45"/>
      <c r="D362" s="46"/>
      <c r="E362" s="47"/>
    </row>
    <row r="363" spans="1:5">
      <c r="A363" s="38"/>
    </row>
    <row r="364" spans="1:5">
      <c r="A364" s="38"/>
    </row>
    <row r="365" spans="1:5">
      <c r="A365" s="38"/>
    </row>
    <row r="366" spans="1:5">
      <c r="A366" s="38"/>
    </row>
    <row r="367" spans="1:5">
      <c r="A367" s="38"/>
    </row>
    <row r="368" spans="1:5">
      <c r="A368" s="38"/>
    </row>
    <row r="369" spans="1:5">
      <c r="A369" s="38"/>
    </row>
    <row r="370" spans="1:5">
      <c r="A370" s="38"/>
    </row>
    <row r="371" spans="1:5">
      <c r="A371" s="38"/>
    </row>
    <row r="372" spans="1:5">
      <c r="A372" s="38"/>
    </row>
    <row r="373" spans="1:5">
      <c r="A373" s="38"/>
    </row>
    <row r="374" spans="1:5">
      <c r="A374" s="38"/>
    </row>
    <row r="375" spans="1:5">
      <c r="A375" s="38"/>
    </row>
    <row r="376" spans="1:5">
      <c r="A376" s="38"/>
    </row>
    <row r="377" spans="1:5">
      <c r="A377" s="38"/>
    </row>
    <row r="378" spans="1:5">
      <c r="A378" s="38"/>
    </row>
    <row r="379" spans="1:5">
      <c r="A379" s="38"/>
    </row>
    <row r="380" spans="1:5">
      <c r="A380" s="38"/>
    </row>
    <row r="381" spans="1:5">
      <c r="A381" s="38"/>
    </row>
    <row r="382" spans="1:5">
      <c r="A382" s="38"/>
    </row>
    <row r="383" spans="1:5" s="64" customFormat="1">
      <c r="A383" s="60"/>
      <c r="B383" s="38"/>
      <c r="C383" s="45"/>
      <c r="D383" s="46"/>
      <c r="E383" s="47"/>
    </row>
    <row r="384" spans="1:5">
      <c r="A384" s="38"/>
    </row>
    <row r="385" spans="1:5">
      <c r="A385" s="38"/>
    </row>
    <row r="386" spans="1:5">
      <c r="A386" s="38"/>
    </row>
    <row r="387" spans="1:5">
      <c r="A387" s="38"/>
    </row>
    <row r="388" spans="1:5">
      <c r="A388" s="38"/>
    </row>
    <row r="389" spans="1:5" s="64" customFormat="1">
      <c r="A389" s="60"/>
      <c r="B389" s="38"/>
      <c r="C389" s="45"/>
      <c r="D389" s="46"/>
      <c r="E389" s="47"/>
    </row>
    <row r="390" spans="1:5">
      <c r="A390" s="38"/>
    </row>
    <row r="391" spans="1:5">
      <c r="A391" s="38"/>
    </row>
    <row r="392" spans="1:5">
      <c r="A392" s="38"/>
    </row>
    <row r="393" spans="1:5">
      <c r="A393" s="38"/>
    </row>
    <row r="394" spans="1:5">
      <c r="A394" s="38"/>
    </row>
    <row r="395" spans="1:5">
      <c r="A395" s="38"/>
    </row>
    <row r="396" spans="1:5">
      <c r="A396" s="38"/>
    </row>
    <row r="397" spans="1:5">
      <c r="A397" s="38"/>
    </row>
    <row r="398" spans="1:5">
      <c r="A398" s="38"/>
    </row>
    <row r="399" spans="1:5">
      <c r="A399" s="38"/>
    </row>
    <row r="400" spans="1:5">
      <c r="A400" s="38"/>
    </row>
    <row r="401" spans="1:4">
      <c r="A401" s="38"/>
    </row>
    <row r="402" spans="1:4">
      <c r="A402" s="38"/>
    </row>
    <row r="403" spans="1:4">
      <c r="A403" s="38"/>
    </row>
    <row r="404" spans="1:4" s="48" customFormat="1">
      <c r="A404" s="38"/>
      <c r="B404" s="96"/>
      <c r="C404" s="97"/>
      <c r="D404" s="98"/>
    </row>
    <row r="405" spans="1:4" s="48" customFormat="1">
      <c r="A405" s="38"/>
      <c r="B405" s="96"/>
      <c r="C405" s="97"/>
      <c r="D405" s="98"/>
    </row>
    <row r="406" spans="1:4" s="48" customFormat="1">
      <c r="A406" s="38"/>
      <c r="B406" s="96"/>
      <c r="C406" s="97"/>
      <c r="D406" s="98"/>
    </row>
    <row r="407" spans="1:4" s="48" customFormat="1">
      <c r="A407" s="38"/>
      <c r="B407" s="96"/>
      <c r="C407" s="97"/>
      <c r="D407" s="98"/>
    </row>
    <row r="408" spans="1:4" s="48" customFormat="1">
      <c r="A408" s="38"/>
      <c r="B408" s="96"/>
      <c r="C408" s="97"/>
      <c r="D408" s="98"/>
    </row>
    <row r="409" spans="1:4" s="48" customFormat="1">
      <c r="A409" s="38"/>
      <c r="B409" s="96"/>
      <c r="C409" s="97"/>
      <c r="D409" s="98"/>
    </row>
    <row r="410" spans="1:4" s="48" customFormat="1">
      <c r="A410" s="38"/>
      <c r="B410" s="96"/>
      <c r="C410" s="97"/>
      <c r="D410" s="98"/>
    </row>
    <row r="411" spans="1:4" s="48" customFormat="1">
      <c r="A411" s="38"/>
      <c r="B411" s="96"/>
      <c r="C411" s="97"/>
      <c r="D411" s="98"/>
    </row>
    <row r="412" spans="1:4" s="48" customFormat="1">
      <c r="A412" s="38"/>
      <c r="B412" s="96"/>
      <c r="C412" s="97"/>
      <c r="D412" s="98"/>
    </row>
    <row r="413" spans="1:4" s="48" customFormat="1">
      <c r="A413" s="38"/>
      <c r="B413" s="96"/>
      <c r="C413" s="97"/>
      <c r="D413" s="98"/>
    </row>
    <row r="414" spans="1:4" s="48" customFormat="1">
      <c r="A414" s="38"/>
      <c r="B414" s="96"/>
      <c r="C414" s="97"/>
      <c r="D414" s="98"/>
    </row>
    <row r="415" spans="1:4" s="48" customFormat="1">
      <c r="A415" s="38"/>
      <c r="B415" s="96"/>
      <c r="C415" s="97"/>
      <c r="D415" s="98"/>
    </row>
    <row r="416" spans="1:4" s="48" customFormat="1">
      <c r="A416" s="38"/>
      <c r="B416" s="96"/>
      <c r="C416" s="97"/>
      <c r="D416" s="98"/>
    </row>
    <row r="417" spans="1:4" s="48" customFormat="1">
      <c r="A417" s="38"/>
      <c r="B417" s="96"/>
      <c r="C417" s="97"/>
      <c r="D417" s="98"/>
    </row>
    <row r="418" spans="1:4" s="48" customFormat="1">
      <c r="A418" s="38"/>
      <c r="B418" s="96"/>
      <c r="C418" s="97"/>
      <c r="D418" s="98"/>
    </row>
    <row r="419" spans="1:4" s="48" customFormat="1">
      <c r="A419" s="38"/>
      <c r="B419" s="96"/>
      <c r="C419" s="97"/>
      <c r="D419" s="98"/>
    </row>
    <row r="420" spans="1:4" s="48" customFormat="1">
      <c r="A420" s="38"/>
      <c r="B420" s="96"/>
      <c r="C420" s="97"/>
      <c r="D420" s="98"/>
    </row>
    <row r="421" spans="1:4" s="48" customFormat="1">
      <c r="A421" s="38"/>
      <c r="B421" s="96"/>
      <c r="C421" s="97"/>
      <c r="D421" s="98"/>
    </row>
    <row r="422" spans="1:4" s="48" customFormat="1">
      <c r="A422" s="38"/>
      <c r="B422" s="96"/>
      <c r="C422" s="97"/>
      <c r="D422" s="98"/>
    </row>
    <row r="423" spans="1:4" s="48" customFormat="1">
      <c r="A423" s="38"/>
      <c r="B423" s="96"/>
      <c r="C423" s="97"/>
      <c r="D423" s="98"/>
    </row>
    <row r="424" spans="1:4" s="48" customFormat="1">
      <c r="A424" s="38"/>
      <c r="B424" s="96"/>
      <c r="C424" s="97"/>
      <c r="D424" s="98"/>
    </row>
    <row r="425" spans="1:4" s="48" customFormat="1">
      <c r="A425" s="38"/>
      <c r="B425" s="96"/>
      <c r="C425" s="97"/>
      <c r="D425" s="98"/>
    </row>
    <row r="426" spans="1:4" s="48" customFormat="1">
      <c r="A426" s="38"/>
      <c r="B426" s="96"/>
      <c r="C426" s="97"/>
      <c r="D426" s="98"/>
    </row>
    <row r="427" spans="1:4" s="48" customFormat="1">
      <c r="A427" s="38"/>
      <c r="B427" s="96"/>
      <c r="C427" s="97"/>
      <c r="D427" s="98"/>
    </row>
    <row r="428" spans="1:4" s="48" customFormat="1">
      <c r="A428" s="38"/>
      <c r="B428" s="96"/>
      <c r="C428" s="97"/>
      <c r="D428" s="98"/>
    </row>
    <row r="429" spans="1:4" s="48" customFormat="1">
      <c r="A429" s="38"/>
      <c r="B429" s="96"/>
      <c r="C429" s="97"/>
      <c r="D429" s="98"/>
    </row>
    <row r="430" spans="1:4" s="48" customFormat="1">
      <c r="A430" s="38"/>
      <c r="B430" s="96"/>
      <c r="C430" s="97"/>
      <c r="D430" s="98"/>
    </row>
    <row r="431" spans="1:4" s="48" customFormat="1">
      <c r="A431" s="38"/>
      <c r="B431" s="96"/>
      <c r="C431" s="97"/>
      <c r="D431" s="98"/>
    </row>
    <row r="432" spans="1:4" s="48" customFormat="1">
      <c r="A432" s="38"/>
      <c r="B432" s="96"/>
      <c r="C432" s="97"/>
      <c r="D432" s="98"/>
    </row>
    <row r="433" spans="1:4" s="48" customFormat="1">
      <c r="A433" s="38"/>
      <c r="B433" s="96"/>
      <c r="C433" s="97"/>
      <c r="D433" s="98"/>
    </row>
    <row r="434" spans="1:4" s="48" customFormat="1">
      <c r="A434" s="38"/>
      <c r="B434" s="96"/>
      <c r="C434" s="97"/>
      <c r="D434" s="98"/>
    </row>
    <row r="435" spans="1:4" s="48" customFormat="1">
      <c r="A435" s="38"/>
      <c r="B435" s="96"/>
      <c r="C435" s="97"/>
      <c r="D435" s="98"/>
    </row>
    <row r="436" spans="1:4" s="48" customFormat="1">
      <c r="A436" s="38"/>
      <c r="B436" s="96"/>
      <c r="C436" s="97"/>
      <c r="D436" s="98"/>
    </row>
    <row r="437" spans="1:4" s="48" customFormat="1">
      <c r="A437" s="38"/>
      <c r="B437" s="96"/>
      <c r="C437" s="97"/>
      <c r="D437" s="98"/>
    </row>
    <row r="438" spans="1:4" s="48" customFormat="1">
      <c r="A438" s="38"/>
      <c r="B438" s="96"/>
      <c r="C438" s="97"/>
      <c r="D438" s="98"/>
    </row>
    <row r="439" spans="1:4" s="48" customFormat="1">
      <c r="A439" s="38"/>
      <c r="B439" s="96"/>
      <c r="C439" s="97"/>
      <c r="D439" s="98"/>
    </row>
    <row r="440" spans="1:4" s="48" customFormat="1">
      <c r="A440" s="38"/>
      <c r="B440" s="96"/>
      <c r="C440" s="97"/>
      <c r="D440" s="98"/>
    </row>
    <row r="441" spans="1:4" s="48" customFormat="1">
      <c r="A441" s="38"/>
      <c r="B441" s="96"/>
      <c r="C441" s="97"/>
      <c r="D441" s="98"/>
    </row>
    <row r="442" spans="1:4" s="48" customFormat="1">
      <c r="A442" s="38"/>
      <c r="B442" s="96"/>
      <c r="C442" s="97"/>
      <c r="D442" s="98"/>
    </row>
    <row r="443" spans="1:4" s="48" customFormat="1">
      <c r="A443" s="38"/>
      <c r="B443" s="96"/>
      <c r="C443" s="97"/>
      <c r="D443" s="98"/>
    </row>
    <row r="444" spans="1:4" s="48" customFormat="1">
      <c r="A444" s="38"/>
      <c r="B444" s="96"/>
      <c r="C444" s="97"/>
      <c r="D444" s="98"/>
    </row>
    <row r="445" spans="1:4" s="48" customFormat="1">
      <c r="A445" s="38"/>
      <c r="B445" s="96"/>
      <c r="C445" s="97"/>
      <c r="D445" s="98"/>
    </row>
    <row r="446" spans="1:4" s="48" customFormat="1">
      <c r="A446" s="38"/>
      <c r="B446" s="96"/>
      <c r="C446" s="97"/>
      <c r="D446" s="98"/>
    </row>
    <row r="447" spans="1:4" s="48" customFormat="1">
      <c r="A447" s="38"/>
      <c r="B447" s="96"/>
      <c r="C447" s="97"/>
      <c r="D447" s="98"/>
    </row>
    <row r="448" spans="1:4" s="48" customFormat="1">
      <c r="A448" s="38"/>
      <c r="B448" s="96"/>
      <c r="C448" s="97"/>
      <c r="D448" s="98"/>
    </row>
    <row r="449" spans="1:5" s="48" customFormat="1">
      <c r="A449" s="38"/>
      <c r="B449" s="96"/>
      <c r="C449" s="97"/>
      <c r="D449" s="98"/>
    </row>
    <row r="450" spans="1:5" s="48" customFormat="1">
      <c r="A450" s="38"/>
      <c r="B450" s="96"/>
      <c r="C450" s="97"/>
      <c r="D450" s="98"/>
    </row>
    <row r="451" spans="1:5" s="48" customFormat="1">
      <c r="A451" s="38"/>
      <c r="B451" s="96"/>
      <c r="C451" s="97"/>
      <c r="D451" s="98"/>
    </row>
    <row r="452" spans="1:5">
      <c r="A452" s="38"/>
    </row>
    <row r="453" spans="1:5">
      <c r="A453" s="38"/>
    </row>
    <row r="454" spans="1:5">
      <c r="A454" s="38"/>
    </row>
    <row r="455" spans="1:5">
      <c r="A455" s="38"/>
    </row>
    <row r="456" spans="1:5">
      <c r="A456" s="38"/>
    </row>
    <row r="457" spans="1:5">
      <c r="A457" s="38"/>
    </row>
    <row r="458" spans="1:5">
      <c r="A458" s="38"/>
    </row>
    <row r="459" spans="1:5">
      <c r="A459" s="38"/>
    </row>
    <row r="460" spans="1:5">
      <c r="A460" s="38"/>
    </row>
    <row r="461" spans="1:5">
      <c r="A461" s="38"/>
    </row>
    <row r="462" spans="1:5">
      <c r="A462" s="38"/>
    </row>
    <row r="463" spans="1:5">
      <c r="A463" s="38"/>
    </row>
    <row r="464" spans="1:5" s="64" customFormat="1">
      <c r="A464" s="60"/>
      <c r="B464" s="38"/>
      <c r="C464" s="45"/>
      <c r="D464" s="46"/>
      <c r="E464" s="47"/>
    </row>
    <row r="465" spans="1:4">
      <c r="A465" s="38"/>
    </row>
    <row r="466" spans="1:4">
      <c r="A466" s="38"/>
    </row>
    <row r="467" spans="1:4">
      <c r="A467" s="38"/>
    </row>
    <row r="468" spans="1:4" s="48" customFormat="1">
      <c r="A468" s="38"/>
      <c r="B468" s="96"/>
      <c r="C468" s="97"/>
      <c r="D468" s="98"/>
    </row>
    <row r="469" spans="1:4" s="48" customFormat="1">
      <c r="A469" s="38"/>
      <c r="B469" s="96"/>
      <c r="C469" s="97"/>
      <c r="D469" s="98"/>
    </row>
    <row r="470" spans="1:4" s="48" customFormat="1">
      <c r="A470" s="38"/>
      <c r="B470" s="96"/>
      <c r="C470" s="97"/>
      <c r="D470" s="98"/>
    </row>
    <row r="471" spans="1:4" s="48" customFormat="1">
      <c r="A471" s="38"/>
      <c r="B471" s="96"/>
      <c r="C471" s="97"/>
      <c r="D471" s="98"/>
    </row>
    <row r="472" spans="1:4" s="48" customFormat="1">
      <c r="A472" s="38"/>
      <c r="B472" s="96"/>
      <c r="C472" s="97"/>
      <c r="D472" s="98"/>
    </row>
    <row r="473" spans="1:4" s="48" customFormat="1">
      <c r="A473" s="38"/>
      <c r="B473" s="96"/>
      <c r="C473" s="97"/>
      <c r="D473" s="98"/>
    </row>
    <row r="474" spans="1:4" s="48" customFormat="1">
      <c r="A474" s="38"/>
      <c r="B474" s="96"/>
      <c r="C474" s="97"/>
      <c r="D474" s="98"/>
    </row>
    <row r="475" spans="1:4" s="48" customFormat="1">
      <c r="A475" s="38"/>
      <c r="B475" s="96"/>
      <c r="C475" s="97"/>
      <c r="D475" s="98"/>
    </row>
    <row r="476" spans="1:4" s="48" customFormat="1">
      <c r="A476" s="38"/>
      <c r="B476" s="96"/>
      <c r="C476" s="97"/>
      <c r="D476" s="98"/>
    </row>
    <row r="477" spans="1:4" s="48" customFormat="1">
      <c r="A477" s="38"/>
      <c r="B477" s="96"/>
      <c r="C477" s="97"/>
      <c r="D477" s="98"/>
    </row>
    <row r="478" spans="1:4" s="48" customFormat="1">
      <c r="A478" s="38"/>
      <c r="B478" s="96"/>
      <c r="C478" s="97"/>
      <c r="D478" s="98"/>
    </row>
    <row r="479" spans="1:4" s="48" customFormat="1">
      <c r="A479" s="38"/>
      <c r="B479" s="96"/>
      <c r="C479" s="97"/>
      <c r="D479" s="98"/>
    </row>
    <row r="480" spans="1:4" s="48" customFormat="1">
      <c r="A480" s="38"/>
      <c r="B480" s="96"/>
      <c r="C480" s="97"/>
      <c r="D480" s="98"/>
    </row>
    <row r="481" spans="1:5" s="48" customFormat="1">
      <c r="A481" s="38"/>
      <c r="B481" s="96"/>
      <c r="C481" s="97"/>
      <c r="D481" s="98"/>
    </row>
    <row r="482" spans="1:5" s="48" customFormat="1">
      <c r="A482" s="38"/>
      <c r="B482" s="96"/>
      <c r="C482" s="97"/>
      <c r="D482" s="98"/>
    </row>
    <row r="483" spans="1:5" s="48" customFormat="1">
      <c r="A483" s="38"/>
      <c r="B483" s="96"/>
      <c r="C483" s="97"/>
      <c r="D483" s="98"/>
    </row>
    <row r="484" spans="1:5">
      <c r="A484" s="38"/>
    </row>
    <row r="485" spans="1:5" s="64" customFormat="1">
      <c r="A485" s="60"/>
      <c r="B485" s="38"/>
      <c r="C485" s="45"/>
      <c r="D485" s="46"/>
      <c r="E485" s="47"/>
    </row>
    <row r="486" spans="1:5">
      <c r="A486" s="38"/>
    </row>
    <row r="487" spans="1:5">
      <c r="A487" s="38"/>
    </row>
    <row r="488" spans="1:5">
      <c r="A488" s="38"/>
    </row>
    <row r="489" spans="1:5">
      <c r="A489" s="38"/>
    </row>
    <row r="490" spans="1:5">
      <c r="A490" s="38"/>
    </row>
    <row r="491" spans="1:5">
      <c r="A491" s="38"/>
    </row>
    <row r="492" spans="1:5">
      <c r="A492" s="38"/>
    </row>
    <row r="493" spans="1:5">
      <c r="A493" s="38"/>
    </row>
    <row r="494" spans="1:5">
      <c r="A494" s="38"/>
    </row>
    <row r="495" spans="1:5">
      <c r="A495" s="38"/>
    </row>
    <row r="496" spans="1:5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6">
      <c r="A561" s="38"/>
    </row>
    <row r="562" spans="1:6">
      <c r="A562" s="38"/>
    </row>
    <row r="563" spans="1:6">
      <c r="A563" s="38"/>
    </row>
    <row r="564" spans="1:6">
      <c r="A564" s="38"/>
    </row>
    <row r="565" spans="1:6">
      <c r="A565" s="38"/>
    </row>
    <row r="566" spans="1:6">
      <c r="A566" s="38"/>
    </row>
    <row r="567" spans="1:6" s="64" customFormat="1">
      <c r="A567" s="60"/>
      <c r="B567" s="38"/>
      <c r="C567" s="45"/>
      <c r="D567" s="46"/>
      <c r="E567" s="47"/>
    </row>
    <row r="568" spans="1:6">
      <c r="A568" s="38"/>
    </row>
    <row r="569" spans="1:6">
      <c r="A569" s="38"/>
    </row>
    <row r="570" spans="1:6">
      <c r="A570" s="38"/>
    </row>
    <row r="571" spans="1:6">
      <c r="A571" s="38"/>
    </row>
    <row r="572" spans="1:6">
      <c r="A572" s="38"/>
      <c r="F572" s="99" t="e">
        <f>#REF!+#REF!+#REF!+#REF!+#REF!+#REF!+#REF!</f>
        <v>#REF!</v>
      </c>
    </row>
  </sheetData>
  <autoFilter ref="D1:D1048576" xr:uid="{00000000-0009-0000-0000-000001000000}"/>
  <mergeCells count="6">
    <mergeCell ref="B350:C350"/>
    <mergeCell ref="C2:E2"/>
    <mergeCell ref="C3:E3"/>
    <mergeCell ref="B4:E4"/>
    <mergeCell ref="E6:F6"/>
    <mergeCell ref="B349:C349"/>
  </mergeCells>
  <pageMargins left="0.78749999999999998" right="0.196527777777778" top="0.78749999999999998" bottom="0.39374999999999999" header="0.51180555555555496" footer="0.51180555555555496"/>
  <pageSetup paperSize="9" scale="7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621"/>
  <sheetViews>
    <sheetView view="pageBreakPreview" topLeftCell="B1" zoomScale="75" zoomScaleNormal="65" zoomScalePageLayoutView="75" workbookViewId="0">
      <selection activeCell="H2" sqref="H2:J2"/>
    </sheetView>
  </sheetViews>
  <sheetFormatPr defaultRowHeight="18.75"/>
  <cols>
    <col min="1" max="1" width="0.42578125" style="100" hidden="1" customWidth="1"/>
    <col min="2" max="2" width="4.5703125" style="100" customWidth="1"/>
    <col min="3" max="3" width="75.5703125" style="38" customWidth="1"/>
    <col min="4" max="4" width="8.28515625" style="101" customWidth="1"/>
    <col min="5" max="5" width="4.5703125" style="102" customWidth="1"/>
    <col min="6" max="6" width="5.140625" style="103" customWidth="1"/>
    <col min="7" max="7" width="18" style="104" customWidth="1"/>
    <col min="8" max="8" width="7.28515625" style="103" customWidth="1"/>
    <col min="9" max="9" width="25.85546875" style="103" customWidth="1"/>
    <col min="10" max="10" width="21" style="105" hidden="1" customWidth="1"/>
    <col min="11" max="11" width="20" style="103" hidden="1" customWidth="1"/>
    <col min="12" max="12" width="16.7109375" style="103" hidden="1" customWidth="1"/>
    <col min="13" max="13" width="8.42578125" style="103" hidden="1" customWidth="1"/>
    <col min="14" max="14" width="7.28515625" style="103" hidden="1" customWidth="1"/>
    <col min="15" max="210" width="7.28515625" style="103" customWidth="1"/>
    <col min="211" max="1025" width="7.28515625" style="48" customWidth="1"/>
  </cols>
  <sheetData>
    <row r="1" spans="1:1024" ht="33.950000000000003" customHeight="1">
      <c r="D1" s="51"/>
      <c r="E1" s="49"/>
      <c r="F1" s="49"/>
      <c r="G1" s="106"/>
      <c r="H1" s="49" t="s">
        <v>310</v>
      </c>
      <c r="I1" s="49"/>
      <c r="J1" s="49"/>
    </row>
    <row r="2" spans="1:1024" s="108" customFormat="1" ht="253.7" customHeight="1">
      <c r="A2" s="107"/>
      <c r="B2" s="107"/>
      <c r="C2" s="38"/>
      <c r="D2" s="52"/>
      <c r="E2" s="52"/>
      <c r="F2" s="52"/>
      <c r="G2" s="106"/>
      <c r="H2" s="13" t="s">
        <v>351</v>
      </c>
      <c r="I2" s="13"/>
      <c r="J2" s="13"/>
      <c r="K2" s="16"/>
      <c r="L2" s="16"/>
      <c r="M2" s="16"/>
      <c r="AKN2" s="48"/>
      <c r="AKO2" s="48"/>
      <c r="AKP2" s="48"/>
      <c r="AKQ2" s="48"/>
      <c r="AKR2" s="48"/>
      <c r="AKS2" s="48"/>
      <c r="AKT2" s="48"/>
      <c r="AKU2" s="48"/>
      <c r="AKV2" s="48"/>
      <c r="AKW2" s="48"/>
      <c r="AKX2" s="48"/>
      <c r="AKY2" s="48"/>
      <c r="AKZ2" s="48"/>
      <c r="ALA2" s="48"/>
      <c r="ALB2" s="48"/>
      <c r="ALC2" s="48"/>
      <c r="ALD2" s="48"/>
      <c r="ALE2" s="48"/>
      <c r="ALF2" s="48"/>
      <c r="ALG2" s="48"/>
      <c r="ALH2" s="48"/>
      <c r="ALI2" s="48"/>
      <c r="ALJ2" s="48"/>
      <c r="ALK2" s="48"/>
      <c r="ALL2" s="48"/>
      <c r="ALM2" s="48"/>
      <c r="ALN2" s="48"/>
      <c r="ALO2" s="48"/>
      <c r="ALP2" s="48"/>
      <c r="ALQ2" s="48"/>
      <c r="ALR2" s="48"/>
      <c r="ALS2" s="48"/>
      <c r="ALT2" s="48"/>
      <c r="ALU2" s="48"/>
      <c r="ALV2" s="48"/>
      <c r="ALW2" s="48"/>
      <c r="ALX2" s="48"/>
      <c r="ALY2" s="48"/>
      <c r="ALZ2" s="48"/>
      <c r="AMA2" s="48"/>
      <c r="AMB2" s="48"/>
      <c r="AMC2" s="48"/>
      <c r="AMD2" s="48"/>
      <c r="AME2" s="48"/>
      <c r="AMF2" s="48"/>
      <c r="AMG2" s="48"/>
      <c r="AMH2" s="48"/>
      <c r="AMI2" s="48"/>
      <c r="AMJ2" s="48"/>
    </row>
    <row r="3" spans="1:1024" s="111" customFormat="1" ht="33.950000000000003" customHeight="1">
      <c r="A3" s="109"/>
      <c r="B3" s="109" t="s">
        <v>311</v>
      </c>
      <c r="C3" s="4" t="s">
        <v>312</v>
      </c>
      <c r="D3" s="4"/>
      <c r="E3" s="4"/>
      <c r="F3" s="4"/>
      <c r="G3" s="4"/>
      <c r="H3" s="4"/>
      <c r="I3" s="4"/>
      <c r="J3" s="110"/>
      <c r="K3" s="110"/>
      <c r="L3" s="110"/>
      <c r="M3" s="110"/>
      <c r="AKN3" s="48"/>
      <c r="AKO3" s="48"/>
      <c r="AKP3" s="48"/>
      <c r="AKQ3" s="48"/>
      <c r="AKR3" s="48"/>
      <c r="AKS3" s="48"/>
      <c r="AKT3" s="48"/>
      <c r="AKU3" s="48"/>
      <c r="AKV3" s="48"/>
      <c r="AKW3" s="48"/>
      <c r="AKX3" s="48"/>
      <c r="AKY3" s="48"/>
      <c r="AKZ3" s="48"/>
      <c r="ALA3" s="48"/>
      <c r="ALB3" s="48"/>
      <c r="ALC3" s="48"/>
      <c r="ALD3" s="48"/>
      <c r="ALE3" s="48"/>
      <c r="ALF3" s="48"/>
      <c r="ALG3" s="48"/>
      <c r="ALH3" s="48"/>
      <c r="ALI3" s="48"/>
      <c r="ALJ3" s="48"/>
      <c r="ALK3" s="48"/>
      <c r="ALL3" s="48"/>
      <c r="ALM3" s="48"/>
      <c r="ALN3" s="48"/>
      <c r="ALO3" s="48"/>
      <c r="ALP3" s="48"/>
      <c r="ALQ3" s="48"/>
      <c r="ALR3" s="48"/>
      <c r="ALS3" s="48"/>
      <c r="ALT3" s="48"/>
      <c r="ALU3" s="48"/>
      <c r="ALV3" s="48"/>
      <c r="ALW3" s="48"/>
      <c r="ALX3" s="48"/>
      <c r="ALY3" s="48"/>
      <c r="ALZ3" s="48"/>
      <c r="AMA3" s="48"/>
      <c r="AMB3" s="48"/>
      <c r="AMC3" s="48"/>
      <c r="AMD3" s="48"/>
      <c r="AME3" s="48"/>
      <c r="AMF3" s="48"/>
      <c r="AMG3" s="48"/>
      <c r="AMH3" s="48"/>
      <c r="AMI3" s="48"/>
      <c r="AMJ3" s="48"/>
    </row>
    <row r="4" spans="1:1024">
      <c r="B4" s="112"/>
      <c r="C4" s="113"/>
      <c r="D4" s="54"/>
      <c r="E4" s="39"/>
      <c r="F4" s="39"/>
      <c r="G4" s="114"/>
      <c r="H4" s="115"/>
      <c r="I4" s="11" t="s">
        <v>2</v>
      </c>
      <c r="J4" s="11"/>
    </row>
    <row r="5" spans="1:1024" ht="17.100000000000001" customHeight="1">
      <c r="B5" s="3" t="s">
        <v>313</v>
      </c>
      <c r="C5" s="2" t="s">
        <v>4</v>
      </c>
      <c r="D5" s="1" t="s">
        <v>5</v>
      </c>
      <c r="E5" s="1"/>
      <c r="F5" s="1"/>
      <c r="G5" s="1"/>
      <c r="H5" s="1"/>
      <c r="I5" s="158" t="s">
        <v>6</v>
      </c>
      <c r="J5" s="159" t="s">
        <v>314</v>
      </c>
      <c r="K5" s="160">
        <v>45285</v>
      </c>
      <c r="L5" s="160">
        <v>45303</v>
      </c>
      <c r="M5" s="161" t="s">
        <v>315</v>
      </c>
    </row>
    <row r="6" spans="1:1024" ht="47.25">
      <c r="B6" s="3"/>
      <c r="C6" s="2"/>
      <c r="D6" s="116" t="s">
        <v>316</v>
      </c>
      <c r="E6" s="117" t="s">
        <v>7</v>
      </c>
      <c r="F6" s="117" t="s">
        <v>8</v>
      </c>
      <c r="G6" s="118" t="s">
        <v>317</v>
      </c>
      <c r="H6" s="119" t="s">
        <v>318</v>
      </c>
      <c r="I6" s="158"/>
      <c r="J6" s="159"/>
      <c r="K6" s="160"/>
      <c r="L6" s="160"/>
      <c r="M6" s="160"/>
    </row>
    <row r="7" spans="1:1024" ht="15.75">
      <c r="B7" s="120">
        <v>1</v>
      </c>
      <c r="C7" s="120">
        <v>2</v>
      </c>
      <c r="D7" s="120">
        <v>3</v>
      </c>
      <c r="E7" s="120">
        <v>4</v>
      </c>
      <c r="F7" s="120">
        <v>5</v>
      </c>
      <c r="G7" s="121" t="s">
        <v>319</v>
      </c>
      <c r="H7" s="122" t="s">
        <v>320</v>
      </c>
      <c r="I7" s="122" t="s">
        <v>321</v>
      </c>
      <c r="J7" s="123" t="s">
        <v>321</v>
      </c>
      <c r="K7" s="160"/>
      <c r="L7" s="160"/>
      <c r="M7" s="160"/>
    </row>
    <row r="8" spans="1:1024" s="111" customFormat="1">
      <c r="A8" s="109"/>
      <c r="B8" s="124"/>
      <c r="C8" s="125" t="s">
        <v>322</v>
      </c>
      <c r="D8" s="126"/>
      <c r="E8" s="126"/>
      <c r="F8" s="126"/>
      <c r="G8" s="127"/>
      <c r="H8" s="128"/>
      <c r="I8" s="129">
        <f t="shared" ref="I8:I71" si="0">SUM(J8:M8)</f>
        <v>3716708550</v>
      </c>
      <c r="J8" s="129">
        <f>J9+J25+J239+J258+J274+J298+J318+J435+J501+J538+J582</f>
        <v>3479117500</v>
      </c>
      <c r="K8" s="129">
        <f>K9+K25+K239+K258+K274+K298+K318+K435+K501+K538+K582</f>
        <v>179535000</v>
      </c>
      <c r="L8" s="129">
        <f>L9+L25+L239+L258+L274+L298+L318+L435+L501+L538+L582</f>
        <v>58056050</v>
      </c>
      <c r="M8" s="129">
        <f>M9+M25+M239+M258+M274+M298+M318+M435+M501+M538+M582</f>
        <v>0</v>
      </c>
      <c r="AKN8" s="64"/>
      <c r="AKO8" s="64"/>
      <c r="AKP8" s="64"/>
      <c r="AKQ8" s="64"/>
      <c r="AKR8" s="64"/>
      <c r="AKS8" s="64"/>
      <c r="AKT8" s="64"/>
      <c r="AKU8" s="64"/>
      <c r="AKV8" s="64"/>
      <c r="AKW8" s="64"/>
      <c r="AKX8" s="64"/>
      <c r="AKY8" s="64"/>
      <c r="AKZ8" s="64"/>
      <c r="ALA8" s="64"/>
      <c r="ALB8" s="64"/>
      <c r="ALC8" s="64"/>
      <c r="ALD8" s="64"/>
      <c r="ALE8" s="64"/>
      <c r="ALF8" s="64"/>
      <c r="ALG8" s="64"/>
      <c r="ALH8" s="64"/>
      <c r="ALI8" s="64"/>
      <c r="ALJ8" s="64"/>
      <c r="ALK8" s="64"/>
      <c r="ALL8" s="64"/>
      <c r="ALM8" s="64"/>
      <c r="ALN8" s="64"/>
      <c r="ALO8" s="64"/>
      <c r="ALP8" s="64"/>
      <c r="ALQ8" s="64"/>
      <c r="ALR8" s="64"/>
      <c r="ALS8" s="64"/>
      <c r="ALT8" s="64"/>
      <c r="ALU8" s="64"/>
      <c r="ALV8" s="64"/>
      <c r="ALW8" s="64"/>
      <c r="ALX8" s="64"/>
      <c r="ALY8" s="64"/>
      <c r="ALZ8" s="64"/>
      <c r="AMA8" s="64"/>
      <c r="AMB8" s="64"/>
      <c r="AMC8" s="64"/>
      <c r="AMD8" s="64"/>
      <c r="AME8" s="64"/>
      <c r="AMF8" s="64"/>
      <c r="AMG8" s="64"/>
      <c r="AMH8" s="64"/>
      <c r="AMI8" s="64"/>
      <c r="AMJ8" s="64"/>
    </row>
    <row r="9" spans="1:1024" s="136" customFormat="1" ht="37.5">
      <c r="A9" s="130"/>
      <c r="B9" s="131" t="s">
        <v>10</v>
      </c>
      <c r="C9" s="85" t="s">
        <v>323</v>
      </c>
      <c r="D9" s="132">
        <v>901</v>
      </c>
      <c r="E9" s="132"/>
      <c r="F9" s="132"/>
      <c r="G9" s="133"/>
      <c r="H9" s="134"/>
      <c r="I9" s="135">
        <f t="shared" si="0"/>
        <v>7461200</v>
      </c>
      <c r="J9" s="135">
        <f>J10</f>
        <v>7461200</v>
      </c>
      <c r="K9" s="135">
        <f>K10</f>
        <v>0</v>
      </c>
      <c r="L9" s="135">
        <f>L10</f>
        <v>0</v>
      </c>
      <c r="M9" s="135">
        <f>M10</f>
        <v>0</v>
      </c>
    </row>
    <row r="10" spans="1:1024" s="141" customFormat="1">
      <c r="A10" s="137"/>
      <c r="B10" s="131"/>
      <c r="C10" s="74" t="s">
        <v>11</v>
      </c>
      <c r="D10" s="138">
        <v>901</v>
      </c>
      <c r="E10" s="138" t="s">
        <v>12</v>
      </c>
      <c r="F10" s="138" t="s">
        <v>75</v>
      </c>
      <c r="G10" s="139"/>
      <c r="H10" s="138"/>
      <c r="I10" s="140">
        <f t="shared" si="0"/>
        <v>7461200</v>
      </c>
      <c r="J10" s="140">
        <f>J20+J11</f>
        <v>7461200</v>
      </c>
      <c r="K10" s="140">
        <f>K20+K11</f>
        <v>0</v>
      </c>
      <c r="L10" s="140">
        <f>L20+L11</f>
        <v>0</v>
      </c>
      <c r="M10" s="140">
        <f>M20+M11</f>
        <v>0</v>
      </c>
    </row>
    <row r="11" spans="1:1024" s="141" customFormat="1" ht="56.25">
      <c r="A11" s="137"/>
      <c r="B11" s="131"/>
      <c r="C11" s="81" t="s">
        <v>15</v>
      </c>
      <c r="D11" s="138">
        <v>901</v>
      </c>
      <c r="E11" s="142" t="s">
        <v>12</v>
      </c>
      <c r="F11" s="142" t="s">
        <v>16</v>
      </c>
      <c r="G11" s="139"/>
      <c r="H11" s="138"/>
      <c r="I11" s="140">
        <f t="shared" si="0"/>
        <v>6537200</v>
      </c>
      <c r="J11" s="140">
        <f>J12</f>
        <v>6537200</v>
      </c>
      <c r="K11" s="140">
        <f>K12</f>
        <v>0</v>
      </c>
      <c r="L11" s="140">
        <f>L12</f>
        <v>0</v>
      </c>
      <c r="M11" s="140">
        <f>M12</f>
        <v>0</v>
      </c>
    </row>
    <row r="12" spans="1:1024" s="141" customFormat="1" ht="37.5">
      <c r="A12" s="137"/>
      <c r="B12" s="143"/>
      <c r="C12" s="74" t="s">
        <v>297</v>
      </c>
      <c r="D12" s="138">
        <v>901</v>
      </c>
      <c r="E12" s="142" t="s">
        <v>12</v>
      </c>
      <c r="F12" s="142" t="s">
        <v>16</v>
      </c>
      <c r="G12" s="144">
        <v>9900000000</v>
      </c>
      <c r="H12" s="142"/>
      <c r="I12" s="140">
        <f t="shared" si="0"/>
        <v>6537200</v>
      </c>
      <c r="J12" s="140">
        <f>J13+J16</f>
        <v>6537200</v>
      </c>
      <c r="K12" s="140">
        <f>K13+K16</f>
        <v>0</v>
      </c>
      <c r="L12" s="140">
        <f>L13+L16</f>
        <v>0</v>
      </c>
      <c r="M12" s="140">
        <f>M13+M16</f>
        <v>0</v>
      </c>
    </row>
    <row r="13" spans="1:1024" s="141" customFormat="1" ht="56.25">
      <c r="A13" s="137"/>
      <c r="B13" s="143"/>
      <c r="C13" s="74" t="s">
        <v>306</v>
      </c>
      <c r="D13" s="138">
        <v>901</v>
      </c>
      <c r="E13" s="142" t="s">
        <v>12</v>
      </c>
      <c r="F13" s="142" t="s">
        <v>16</v>
      </c>
      <c r="G13" s="144">
        <v>9910000000</v>
      </c>
      <c r="H13" s="142"/>
      <c r="I13" s="140">
        <f t="shared" si="0"/>
        <v>2187200</v>
      </c>
      <c r="J13" s="140">
        <f t="shared" ref="J13:M14" si="1">J14</f>
        <v>2187200</v>
      </c>
      <c r="K13" s="140">
        <f t="shared" si="1"/>
        <v>0</v>
      </c>
      <c r="L13" s="140">
        <f t="shared" si="1"/>
        <v>0</v>
      </c>
      <c r="M13" s="140">
        <f t="shared" si="1"/>
        <v>0</v>
      </c>
    </row>
    <row r="14" spans="1:1024" s="141" customFormat="1" ht="37.5">
      <c r="A14" s="137"/>
      <c r="B14" s="143"/>
      <c r="C14" s="74" t="s">
        <v>90</v>
      </c>
      <c r="D14" s="138">
        <v>901</v>
      </c>
      <c r="E14" s="142" t="s">
        <v>12</v>
      </c>
      <c r="F14" s="142" t="s">
        <v>16</v>
      </c>
      <c r="G14" s="144">
        <v>9910000190</v>
      </c>
      <c r="H14" s="142"/>
      <c r="I14" s="140">
        <f t="shared" si="0"/>
        <v>2187200</v>
      </c>
      <c r="J14" s="140">
        <f t="shared" si="1"/>
        <v>2187200</v>
      </c>
      <c r="K14" s="140">
        <f t="shared" si="1"/>
        <v>0</v>
      </c>
      <c r="L14" s="140">
        <f t="shared" si="1"/>
        <v>0</v>
      </c>
      <c r="M14" s="140">
        <f t="shared" si="1"/>
        <v>0</v>
      </c>
    </row>
    <row r="15" spans="1:1024" s="141" customFormat="1" ht="75">
      <c r="A15" s="137"/>
      <c r="B15" s="143"/>
      <c r="C15" s="74" t="s">
        <v>91</v>
      </c>
      <c r="D15" s="138" t="s">
        <v>324</v>
      </c>
      <c r="E15" s="142" t="s">
        <v>12</v>
      </c>
      <c r="F15" s="142" t="s">
        <v>16</v>
      </c>
      <c r="G15" s="144">
        <v>9910000190</v>
      </c>
      <c r="H15" s="142" t="s">
        <v>92</v>
      </c>
      <c r="I15" s="140">
        <f t="shared" si="0"/>
        <v>2187200</v>
      </c>
      <c r="J15" s="140">
        <v>2187200</v>
      </c>
      <c r="K15" s="140"/>
      <c r="L15" s="140"/>
      <c r="M15" s="140"/>
    </row>
    <row r="16" spans="1:1024" s="141" customFormat="1" ht="56.25">
      <c r="A16" s="137"/>
      <c r="B16" s="143"/>
      <c r="C16" s="74" t="s">
        <v>325</v>
      </c>
      <c r="D16" s="138" t="s">
        <v>324</v>
      </c>
      <c r="E16" s="142" t="s">
        <v>12</v>
      </c>
      <c r="F16" s="142" t="s">
        <v>16</v>
      </c>
      <c r="G16" s="144">
        <v>9920000000</v>
      </c>
      <c r="H16" s="142"/>
      <c r="I16" s="140">
        <f t="shared" si="0"/>
        <v>4350000</v>
      </c>
      <c r="J16" s="140">
        <f>J17</f>
        <v>4350000</v>
      </c>
      <c r="K16" s="140">
        <f>K17</f>
        <v>0</v>
      </c>
      <c r="L16" s="140">
        <f>L17</f>
        <v>0</v>
      </c>
      <c r="M16" s="140">
        <f>M17</f>
        <v>0</v>
      </c>
    </row>
    <row r="17" spans="1:13" s="141" customFormat="1" ht="37.5">
      <c r="A17" s="137"/>
      <c r="B17" s="143"/>
      <c r="C17" s="74" t="s">
        <v>90</v>
      </c>
      <c r="D17" s="138" t="s">
        <v>324</v>
      </c>
      <c r="E17" s="142" t="s">
        <v>326</v>
      </c>
      <c r="F17" s="142" t="s">
        <v>16</v>
      </c>
      <c r="G17" s="144">
        <v>9920000190</v>
      </c>
      <c r="H17" s="142"/>
      <c r="I17" s="140">
        <f t="shared" si="0"/>
        <v>4350000</v>
      </c>
      <c r="J17" s="140">
        <f>J18+J19</f>
        <v>4350000</v>
      </c>
      <c r="K17" s="140">
        <f>K18+K19</f>
        <v>0</v>
      </c>
      <c r="L17" s="140">
        <f>L18+L19</f>
        <v>0</v>
      </c>
      <c r="M17" s="140">
        <f>M18+M19</f>
        <v>0</v>
      </c>
    </row>
    <row r="18" spans="1:13" s="141" customFormat="1" ht="75">
      <c r="A18" s="137"/>
      <c r="B18" s="143"/>
      <c r="C18" s="74" t="s">
        <v>91</v>
      </c>
      <c r="D18" s="138">
        <v>901</v>
      </c>
      <c r="E18" s="142" t="s">
        <v>12</v>
      </c>
      <c r="F18" s="142" t="s">
        <v>16</v>
      </c>
      <c r="G18" s="144">
        <v>9920000190</v>
      </c>
      <c r="H18" s="142" t="s">
        <v>92</v>
      </c>
      <c r="I18" s="140">
        <f t="shared" si="0"/>
        <v>4345000</v>
      </c>
      <c r="J18" s="140">
        <v>4345000</v>
      </c>
      <c r="K18" s="140"/>
      <c r="L18" s="140"/>
      <c r="M18" s="140"/>
    </row>
    <row r="19" spans="1:13" s="141" customFormat="1">
      <c r="A19" s="137"/>
      <c r="B19" s="143"/>
      <c r="C19" s="74" t="s">
        <v>97</v>
      </c>
      <c r="D19" s="138" t="s">
        <v>324</v>
      </c>
      <c r="E19" s="142" t="s">
        <v>12</v>
      </c>
      <c r="F19" s="142" t="s">
        <v>16</v>
      </c>
      <c r="G19" s="144">
        <v>9920000190</v>
      </c>
      <c r="H19" s="142" t="s">
        <v>98</v>
      </c>
      <c r="I19" s="140">
        <f t="shared" si="0"/>
        <v>5000</v>
      </c>
      <c r="J19" s="140">
        <v>5000</v>
      </c>
      <c r="K19" s="140"/>
      <c r="L19" s="140"/>
      <c r="M19" s="140"/>
    </row>
    <row r="20" spans="1:13" s="141" customFormat="1">
      <c r="A20" s="137"/>
      <c r="B20" s="143"/>
      <c r="C20" s="74" t="s">
        <v>25</v>
      </c>
      <c r="D20" s="138" t="s">
        <v>324</v>
      </c>
      <c r="E20" s="142" t="s">
        <v>12</v>
      </c>
      <c r="F20" s="142" t="s">
        <v>26</v>
      </c>
      <c r="G20" s="144"/>
      <c r="H20" s="142"/>
      <c r="I20" s="140">
        <f t="shared" si="0"/>
        <v>924000</v>
      </c>
      <c r="J20" s="140">
        <f t="shared" ref="J20:M23" si="2">J21</f>
        <v>924000</v>
      </c>
      <c r="K20" s="140">
        <f t="shared" si="2"/>
        <v>0</v>
      </c>
      <c r="L20" s="140">
        <f t="shared" si="2"/>
        <v>0</v>
      </c>
      <c r="M20" s="140">
        <f t="shared" si="2"/>
        <v>0</v>
      </c>
    </row>
    <row r="21" spans="1:13" s="141" customFormat="1" ht="37.5">
      <c r="A21" s="137"/>
      <c r="B21" s="143"/>
      <c r="C21" s="74" t="s">
        <v>88</v>
      </c>
      <c r="D21" s="138" t="s">
        <v>324</v>
      </c>
      <c r="E21" s="142" t="s">
        <v>12</v>
      </c>
      <c r="F21" s="142" t="s">
        <v>26</v>
      </c>
      <c r="G21" s="144">
        <v>5000000000</v>
      </c>
      <c r="H21" s="142"/>
      <c r="I21" s="140">
        <f t="shared" si="0"/>
        <v>924000</v>
      </c>
      <c r="J21" s="140">
        <f t="shared" si="2"/>
        <v>924000</v>
      </c>
      <c r="K21" s="140">
        <f t="shared" si="2"/>
        <v>0</v>
      </c>
      <c r="L21" s="140">
        <f t="shared" si="2"/>
        <v>0</v>
      </c>
      <c r="M21" s="140">
        <f t="shared" si="2"/>
        <v>0</v>
      </c>
    </row>
    <row r="22" spans="1:13" s="141" customFormat="1" ht="37.5">
      <c r="A22" s="137"/>
      <c r="B22" s="143"/>
      <c r="C22" s="74" t="s">
        <v>106</v>
      </c>
      <c r="D22" s="138" t="s">
        <v>324</v>
      </c>
      <c r="E22" s="142" t="s">
        <v>12</v>
      </c>
      <c r="F22" s="142" t="s">
        <v>26</v>
      </c>
      <c r="G22" s="144">
        <v>5030000000</v>
      </c>
      <c r="H22" s="142"/>
      <c r="I22" s="140">
        <f t="shared" si="0"/>
        <v>924000</v>
      </c>
      <c r="J22" s="140">
        <f t="shared" si="2"/>
        <v>924000</v>
      </c>
      <c r="K22" s="140">
        <f t="shared" si="2"/>
        <v>0</v>
      </c>
      <c r="L22" s="140">
        <f t="shared" si="2"/>
        <v>0</v>
      </c>
      <c r="M22" s="140">
        <f t="shared" si="2"/>
        <v>0</v>
      </c>
    </row>
    <row r="23" spans="1:13" s="141" customFormat="1" ht="37.5">
      <c r="A23" s="137"/>
      <c r="B23" s="143"/>
      <c r="C23" s="74" t="s">
        <v>107</v>
      </c>
      <c r="D23" s="138" t="s">
        <v>324</v>
      </c>
      <c r="E23" s="142" t="s">
        <v>12</v>
      </c>
      <c r="F23" s="142" t="s">
        <v>26</v>
      </c>
      <c r="G23" s="144">
        <v>5030010030</v>
      </c>
      <c r="H23" s="142"/>
      <c r="I23" s="140">
        <f t="shared" si="0"/>
        <v>924000</v>
      </c>
      <c r="J23" s="140">
        <f t="shared" si="2"/>
        <v>924000</v>
      </c>
      <c r="K23" s="140">
        <f t="shared" si="2"/>
        <v>0</v>
      </c>
      <c r="L23" s="140">
        <f t="shared" si="2"/>
        <v>0</v>
      </c>
      <c r="M23" s="140">
        <f t="shared" si="2"/>
        <v>0</v>
      </c>
    </row>
    <row r="24" spans="1:13" s="141" customFormat="1" ht="37.5">
      <c r="A24" s="137"/>
      <c r="B24" s="143"/>
      <c r="C24" s="74" t="s">
        <v>94</v>
      </c>
      <c r="D24" s="138" t="s">
        <v>324</v>
      </c>
      <c r="E24" s="142" t="s">
        <v>12</v>
      </c>
      <c r="F24" s="142" t="s">
        <v>26</v>
      </c>
      <c r="G24" s="144">
        <v>5030010030</v>
      </c>
      <c r="H24" s="142" t="s">
        <v>95</v>
      </c>
      <c r="I24" s="140">
        <f t="shared" si="0"/>
        <v>924000</v>
      </c>
      <c r="J24" s="140">
        <v>924000</v>
      </c>
      <c r="K24" s="140"/>
      <c r="L24" s="140"/>
      <c r="M24" s="140"/>
    </row>
    <row r="25" spans="1:13" s="136" customFormat="1" ht="37.5">
      <c r="A25" s="130"/>
      <c r="B25" s="143" t="s">
        <v>27</v>
      </c>
      <c r="C25" s="85" t="s">
        <v>327</v>
      </c>
      <c r="D25" s="145" t="s">
        <v>328</v>
      </c>
      <c r="E25" s="146"/>
      <c r="F25" s="146"/>
      <c r="G25" s="147"/>
      <c r="H25" s="146"/>
      <c r="I25" s="135">
        <f t="shared" si="0"/>
        <v>1060806550</v>
      </c>
      <c r="J25" s="135">
        <f>J26+J87+J127+J151+J176+J211+J202+J228</f>
        <v>900099200</v>
      </c>
      <c r="K25" s="135">
        <f>K26+K87+K127+K151+K176+K211+K202+K228</f>
        <v>102651300</v>
      </c>
      <c r="L25" s="135">
        <f>L26+L87+L127+L151+L176+L211+L202+L228</f>
        <v>58056050</v>
      </c>
      <c r="M25" s="135">
        <f>M26+M87+M127+M151+M176+M211+M202+M228</f>
        <v>0</v>
      </c>
    </row>
    <row r="26" spans="1:13" s="141" customFormat="1">
      <c r="A26" s="137"/>
      <c r="B26" s="143"/>
      <c r="C26" s="74" t="s">
        <v>11</v>
      </c>
      <c r="D26" s="138" t="s">
        <v>328</v>
      </c>
      <c r="E26" s="142" t="s">
        <v>12</v>
      </c>
      <c r="F26" s="142" t="s">
        <v>75</v>
      </c>
      <c r="G26" s="144"/>
      <c r="H26" s="142"/>
      <c r="I26" s="140">
        <f t="shared" si="0"/>
        <v>246454900</v>
      </c>
      <c r="J26" s="140">
        <f>J27+J32+J48+J53+J44</f>
        <v>189606800</v>
      </c>
      <c r="K26" s="140">
        <f>K27+K32+K48+K53+K44</f>
        <v>56848100</v>
      </c>
      <c r="L26" s="140">
        <f>L27+L32+L48+L53+L44</f>
        <v>0</v>
      </c>
      <c r="M26" s="140">
        <f>M27+M32+M48+M53+M44</f>
        <v>0</v>
      </c>
    </row>
    <row r="27" spans="1:13" s="141" customFormat="1" ht="37.5">
      <c r="A27" s="137"/>
      <c r="B27" s="143"/>
      <c r="C27" s="74" t="s">
        <v>13</v>
      </c>
      <c r="D27" s="138" t="s">
        <v>328</v>
      </c>
      <c r="E27" s="142" t="s">
        <v>12</v>
      </c>
      <c r="F27" s="142" t="s">
        <v>14</v>
      </c>
      <c r="G27" s="144"/>
      <c r="H27" s="142"/>
      <c r="I27" s="140">
        <f t="shared" si="0"/>
        <v>2429700</v>
      </c>
      <c r="J27" s="140">
        <f t="shared" ref="J27:M30" si="3">J28</f>
        <v>2429700</v>
      </c>
      <c r="K27" s="140">
        <f t="shared" si="3"/>
        <v>0</v>
      </c>
      <c r="L27" s="140">
        <f t="shared" si="3"/>
        <v>0</v>
      </c>
      <c r="M27" s="140">
        <f t="shared" si="3"/>
        <v>0</v>
      </c>
    </row>
    <row r="28" spans="1:13" s="141" customFormat="1" ht="37.5">
      <c r="A28" s="137"/>
      <c r="B28" s="143"/>
      <c r="C28" s="74" t="s">
        <v>88</v>
      </c>
      <c r="D28" s="138" t="s">
        <v>328</v>
      </c>
      <c r="E28" s="142" t="s">
        <v>12</v>
      </c>
      <c r="F28" s="142" t="s">
        <v>14</v>
      </c>
      <c r="G28" s="144">
        <v>5000000000</v>
      </c>
      <c r="H28" s="142"/>
      <c r="I28" s="140">
        <f t="shared" si="0"/>
        <v>2429700</v>
      </c>
      <c r="J28" s="140">
        <f t="shared" si="3"/>
        <v>2429700</v>
      </c>
      <c r="K28" s="140">
        <f t="shared" si="3"/>
        <v>0</v>
      </c>
      <c r="L28" s="140">
        <f t="shared" si="3"/>
        <v>0</v>
      </c>
      <c r="M28" s="140">
        <f t="shared" si="3"/>
        <v>0</v>
      </c>
    </row>
    <row r="29" spans="1:13" s="141" customFormat="1" ht="37.5">
      <c r="A29" s="137"/>
      <c r="B29" s="143"/>
      <c r="C29" s="74" t="s">
        <v>89</v>
      </c>
      <c r="D29" s="138" t="s">
        <v>328</v>
      </c>
      <c r="E29" s="142" t="s">
        <v>12</v>
      </c>
      <c r="F29" s="142" t="s">
        <v>14</v>
      </c>
      <c r="G29" s="144">
        <v>5010000000</v>
      </c>
      <c r="H29" s="142"/>
      <c r="I29" s="140">
        <f t="shared" si="0"/>
        <v>2429700</v>
      </c>
      <c r="J29" s="140">
        <f t="shared" si="3"/>
        <v>2429700</v>
      </c>
      <c r="K29" s="140">
        <f t="shared" si="3"/>
        <v>0</v>
      </c>
      <c r="L29" s="140">
        <f t="shared" si="3"/>
        <v>0</v>
      </c>
      <c r="M29" s="140">
        <f t="shared" si="3"/>
        <v>0</v>
      </c>
    </row>
    <row r="30" spans="1:13" s="141" customFormat="1" ht="37.5">
      <c r="A30" s="137"/>
      <c r="B30" s="143"/>
      <c r="C30" s="148" t="s">
        <v>90</v>
      </c>
      <c r="D30" s="138" t="s">
        <v>328</v>
      </c>
      <c r="E30" s="142" t="s">
        <v>12</v>
      </c>
      <c r="F30" s="142" t="s">
        <v>14</v>
      </c>
      <c r="G30" s="144">
        <v>5010000190</v>
      </c>
      <c r="H30" s="142"/>
      <c r="I30" s="140">
        <f t="shared" si="0"/>
        <v>2429700</v>
      </c>
      <c r="J30" s="140">
        <f t="shared" si="3"/>
        <v>2429700</v>
      </c>
      <c r="K30" s="140">
        <f t="shared" si="3"/>
        <v>0</v>
      </c>
      <c r="L30" s="140">
        <f t="shared" si="3"/>
        <v>0</v>
      </c>
      <c r="M30" s="140">
        <f t="shared" si="3"/>
        <v>0</v>
      </c>
    </row>
    <row r="31" spans="1:13" s="141" customFormat="1" ht="75">
      <c r="A31" s="137"/>
      <c r="B31" s="143"/>
      <c r="C31" s="74" t="s">
        <v>91</v>
      </c>
      <c r="D31" s="138" t="s">
        <v>328</v>
      </c>
      <c r="E31" s="142" t="s">
        <v>12</v>
      </c>
      <c r="F31" s="142" t="s">
        <v>14</v>
      </c>
      <c r="G31" s="144">
        <v>5010000190</v>
      </c>
      <c r="H31" s="142" t="s">
        <v>92</v>
      </c>
      <c r="I31" s="140">
        <f t="shared" si="0"/>
        <v>2429700</v>
      </c>
      <c r="J31" s="140">
        <v>2429700</v>
      </c>
      <c r="K31" s="140"/>
      <c r="L31" s="140"/>
      <c r="M31" s="140"/>
    </row>
    <row r="32" spans="1:13" s="141" customFormat="1" ht="56.25">
      <c r="A32" s="137"/>
      <c r="B32" s="143"/>
      <c r="C32" s="74" t="s">
        <v>329</v>
      </c>
      <c r="D32" s="138" t="s">
        <v>328</v>
      </c>
      <c r="E32" s="142" t="s">
        <v>12</v>
      </c>
      <c r="F32" s="142" t="s">
        <v>18</v>
      </c>
      <c r="G32" s="144"/>
      <c r="H32" s="142"/>
      <c r="I32" s="140">
        <f t="shared" si="0"/>
        <v>89095800</v>
      </c>
      <c r="J32" s="140">
        <f t="shared" ref="J32:M33" si="4">J33</f>
        <v>89095800</v>
      </c>
      <c r="K32" s="140">
        <f t="shared" si="4"/>
        <v>0</v>
      </c>
      <c r="L32" s="140">
        <f t="shared" si="4"/>
        <v>0</v>
      </c>
      <c r="M32" s="140">
        <f t="shared" si="4"/>
        <v>0</v>
      </c>
    </row>
    <row r="33" spans="1:13" s="141" customFormat="1" ht="37.5">
      <c r="A33" s="137"/>
      <c r="B33" s="143"/>
      <c r="C33" s="74" t="s">
        <v>88</v>
      </c>
      <c r="D33" s="138" t="s">
        <v>328</v>
      </c>
      <c r="E33" s="142" t="s">
        <v>12</v>
      </c>
      <c r="F33" s="142" t="s">
        <v>18</v>
      </c>
      <c r="G33" s="144">
        <v>5000000000</v>
      </c>
      <c r="H33" s="142"/>
      <c r="I33" s="140">
        <f t="shared" si="0"/>
        <v>89095800</v>
      </c>
      <c r="J33" s="140">
        <f t="shared" si="4"/>
        <v>89095800</v>
      </c>
      <c r="K33" s="140">
        <f t="shared" si="4"/>
        <v>0</v>
      </c>
      <c r="L33" s="140">
        <f t="shared" si="4"/>
        <v>0</v>
      </c>
      <c r="M33" s="140">
        <f t="shared" si="4"/>
        <v>0</v>
      </c>
    </row>
    <row r="34" spans="1:13" s="141" customFormat="1" ht="37.5">
      <c r="A34" s="137"/>
      <c r="B34" s="143"/>
      <c r="C34" s="74" t="s">
        <v>96</v>
      </c>
      <c r="D34" s="138" t="s">
        <v>328</v>
      </c>
      <c r="E34" s="142" t="s">
        <v>12</v>
      </c>
      <c r="F34" s="142" t="s">
        <v>18</v>
      </c>
      <c r="G34" s="144">
        <v>5020000000</v>
      </c>
      <c r="H34" s="142"/>
      <c r="I34" s="140">
        <f t="shared" si="0"/>
        <v>89095800</v>
      </c>
      <c r="J34" s="140">
        <f>J35+J38+J41</f>
        <v>89095800</v>
      </c>
      <c r="K34" s="140">
        <f>K35+K38+K41</f>
        <v>0</v>
      </c>
      <c r="L34" s="140">
        <f>L35+L38+L41</f>
        <v>0</v>
      </c>
      <c r="M34" s="140">
        <f>M35+M38+M41</f>
        <v>0</v>
      </c>
    </row>
    <row r="35" spans="1:13" s="141" customFormat="1" ht="37.5">
      <c r="A35" s="137"/>
      <c r="B35" s="143"/>
      <c r="C35" s="148" t="s">
        <v>90</v>
      </c>
      <c r="D35" s="138" t="s">
        <v>328</v>
      </c>
      <c r="E35" s="142" t="s">
        <v>12</v>
      </c>
      <c r="F35" s="142" t="s">
        <v>18</v>
      </c>
      <c r="G35" s="144">
        <v>5020000190</v>
      </c>
      <c r="H35" s="142"/>
      <c r="I35" s="140">
        <f t="shared" si="0"/>
        <v>84235200</v>
      </c>
      <c r="J35" s="140">
        <f>J36+J37</f>
        <v>84235200</v>
      </c>
      <c r="K35" s="140">
        <f>K36+K37</f>
        <v>0</v>
      </c>
      <c r="L35" s="140">
        <f>L36+L37</f>
        <v>0</v>
      </c>
      <c r="M35" s="140">
        <f>M36+M37</f>
        <v>0</v>
      </c>
    </row>
    <row r="36" spans="1:13" s="141" customFormat="1" ht="75">
      <c r="A36" s="137"/>
      <c r="B36" s="143"/>
      <c r="C36" s="74" t="s">
        <v>91</v>
      </c>
      <c r="D36" s="138" t="s">
        <v>328</v>
      </c>
      <c r="E36" s="142" t="s">
        <v>12</v>
      </c>
      <c r="F36" s="142" t="s">
        <v>18</v>
      </c>
      <c r="G36" s="144">
        <v>5020000190</v>
      </c>
      <c r="H36" s="142" t="s">
        <v>92</v>
      </c>
      <c r="I36" s="140">
        <f t="shared" si="0"/>
        <v>84235200</v>
      </c>
      <c r="J36" s="140">
        <v>84235200</v>
      </c>
      <c r="K36" s="140"/>
      <c r="L36" s="140"/>
      <c r="M36" s="140"/>
    </row>
    <row r="37" spans="1:13" s="141" customFormat="1">
      <c r="A37" s="137"/>
      <c r="B37" s="143"/>
      <c r="C37" s="74" t="s">
        <v>97</v>
      </c>
      <c r="D37" s="138" t="s">
        <v>328</v>
      </c>
      <c r="E37" s="142" t="s">
        <v>12</v>
      </c>
      <c r="F37" s="142" t="s">
        <v>18</v>
      </c>
      <c r="G37" s="144">
        <v>5020000190</v>
      </c>
      <c r="H37" s="142" t="s">
        <v>98</v>
      </c>
      <c r="I37" s="140">
        <f t="shared" si="0"/>
        <v>0</v>
      </c>
      <c r="J37" s="140">
        <v>0</v>
      </c>
      <c r="K37" s="140">
        <v>0</v>
      </c>
      <c r="L37" s="140">
        <v>0</v>
      </c>
      <c r="M37" s="140">
        <v>0</v>
      </c>
    </row>
    <row r="38" spans="1:13" s="141" customFormat="1" ht="150">
      <c r="A38" s="137"/>
      <c r="B38" s="143"/>
      <c r="C38" s="74" t="s">
        <v>99</v>
      </c>
      <c r="D38" s="138" t="s">
        <v>328</v>
      </c>
      <c r="E38" s="142" t="s">
        <v>12</v>
      </c>
      <c r="F38" s="142" t="s">
        <v>18</v>
      </c>
      <c r="G38" s="144">
        <v>5020060870</v>
      </c>
      <c r="H38" s="142"/>
      <c r="I38" s="140">
        <f t="shared" si="0"/>
        <v>755800</v>
      </c>
      <c r="J38" s="140">
        <f>J39+J40</f>
        <v>755800</v>
      </c>
      <c r="K38" s="140">
        <f>K39+K40</f>
        <v>0</v>
      </c>
      <c r="L38" s="140">
        <f>L39+L40</f>
        <v>0</v>
      </c>
      <c r="M38" s="140">
        <f>M39+M40</f>
        <v>0</v>
      </c>
    </row>
    <row r="39" spans="1:13" s="141" customFormat="1" ht="75">
      <c r="A39" s="137"/>
      <c r="B39" s="143"/>
      <c r="C39" s="74" t="s">
        <v>91</v>
      </c>
      <c r="D39" s="138" t="s">
        <v>328</v>
      </c>
      <c r="E39" s="142" t="s">
        <v>12</v>
      </c>
      <c r="F39" s="142" t="s">
        <v>18</v>
      </c>
      <c r="G39" s="144">
        <v>5020060870</v>
      </c>
      <c r="H39" s="142" t="s">
        <v>92</v>
      </c>
      <c r="I39" s="140">
        <f t="shared" si="0"/>
        <v>755800</v>
      </c>
      <c r="J39" s="140">
        <v>755800</v>
      </c>
      <c r="K39" s="140"/>
      <c r="L39" s="140"/>
      <c r="M39" s="140"/>
    </row>
    <row r="40" spans="1:13" s="141" customFormat="1" ht="37.5">
      <c r="A40" s="137"/>
      <c r="B40" s="143"/>
      <c r="C40" s="74" t="s">
        <v>94</v>
      </c>
      <c r="D40" s="138" t="s">
        <v>328</v>
      </c>
      <c r="E40" s="142" t="s">
        <v>12</v>
      </c>
      <c r="F40" s="142" t="s">
        <v>18</v>
      </c>
      <c r="G40" s="144">
        <v>5020060870</v>
      </c>
      <c r="H40" s="142" t="s">
        <v>95</v>
      </c>
      <c r="I40" s="140">
        <f t="shared" si="0"/>
        <v>0</v>
      </c>
      <c r="J40" s="140"/>
      <c r="K40" s="140"/>
      <c r="L40" s="140"/>
      <c r="M40" s="140"/>
    </row>
    <row r="41" spans="1:13" s="141" customFormat="1" ht="56.25">
      <c r="A41" s="137"/>
      <c r="B41" s="143"/>
      <c r="C41" s="74" t="s">
        <v>105</v>
      </c>
      <c r="D41" s="138" t="s">
        <v>328</v>
      </c>
      <c r="E41" s="142" t="s">
        <v>12</v>
      </c>
      <c r="F41" s="142" t="s">
        <v>18</v>
      </c>
      <c r="G41" s="144">
        <v>5020069200</v>
      </c>
      <c r="H41" s="142"/>
      <c r="I41" s="140">
        <f t="shared" si="0"/>
        <v>4104800</v>
      </c>
      <c r="J41" s="140">
        <f>J42+J43</f>
        <v>4104800</v>
      </c>
      <c r="K41" s="140">
        <f>K42+K43</f>
        <v>0</v>
      </c>
      <c r="L41" s="140">
        <f>L42+L43</f>
        <v>0</v>
      </c>
      <c r="M41" s="140">
        <f>M42+M43</f>
        <v>0</v>
      </c>
    </row>
    <row r="42" spans="1:13" s="141" customFormat="1" ht="75">
      <c r="A42" s="137"/>
      <c r="B42" s="143"/>
      <c r="C42" s="74" t="s">
        <v>91</v>
      </c>
      <c r="D42" s="138" t="s">
        <v>328</v>
      </c>
      <c r="E42" s="142" t="s">
        <v>12</v>
      </c>
      <c r="F42" s="142" t="s">
        <v>18</v>
      </c>
      <c r="G42" s="144">
        <v>5020069200</v>
      </c>
      <c r="H42" s="142" t="s">
        <v>92</v>
      </c>
      <c r="I42" s="140">
        <f t="shared" si="0"/>
        <v>3780800</v>
      </c>
      <c r="J42" s="140">
        <v>3780800</v>
      </c>
      <c r="K42" s="140"/>
      <c r="L42" s="140"/>
      <c r="M42" s="140"/>
    </row>
    <row r="43" spans="1:13" s="141" customFormat="1" ht="37.5">
      <c r="A43" s="137"/>
      <c r="B43" s="143"/>
      <c r="C43" s="74" t="s">
        <v>94</v>
      </c>
      <c r="D43" s="138" t="s">
        <v>328</v>
      </c>
      <c r="E43" s="142" t="s">
        <v>12</v>
      </c>
      <c r="F43" s="142" t="s">
        <v>18</v>
      </c>
      <c r="G43" s="144">
        <v>5020069200</v>
      </c>
      <c r="H43" s="142" t="s">
        <v>95</v>
      </c>
      <c r="I43" s="140">
        <f t="shared" si="0"/>
        <v>324000</v>
      </c>
      <c r="J43" s="140">
        <v>324000</v>
      </c>
      <c r="K43" s="140"/>
      <c r="L43" s="140"/>
      <c r="M43" s="140"/>
    </row>
    <row r="44" spans="1:13" s="141" customFormat="1">
      <c r="A44" s="137"/>
      <c r="B44" s="143"/>
      <c r="C44" s="74" t="s">
        <v>19</v>
      </c>
      <c r="D44" s="138" t="s">
        <v>328</v>
      </c>
      <c r="E44" s="142" t="s">
        <v>12</v>
      </c>
      <c r="F44" s="142" t="s">
        <v>20</v>
      </c>
      <c r="G44" s="144"/>
      <c r="H44" s="142"/>
      <c r="I44" s="140">
        <f t="shared" si="0"/>
        <v>8600</v>
      </c>
      <c r="J44" s="140">
        <f t="shared" ref="J44:M46" si="5">J45</f>
        <v>20300</v>
      </c>
      <c r="K44" s="140">
        <f t="shared" si="5"/>
        <v>-11700</v>
      </c>
      <c r="L44" s="140">
        <f t="shared" si="5"/>
        <v>0</v>
      </c>
      <c r="M44" s="140">
        <f t="shared" si="5"/>
        <v>0</v>
      </c>
    </row>
    <row r="45" spans="1:13" s="141" customFormat="1" ht="37.5">
      <c r="A45" s="137"/>
      <c r="B45" s="143"/>
      <c r="C45" s="74" t="s">
        <v>297</v>
      </c>
      <c r="D45" s="138" t="s">
        <v>328</v>
      </c>
      <c r="E45" s="142" t="s">
        <v>12</v>
      </c>
      <c r="F45" s="142" t="s">
        <v>20</v>
      </c>
      <c r="G45" s="144">
        <v>9900000000</v>
      </c>
      <c r="H45" s="142"/>
      <c r="I45" s="140">
        <f t="shared" si="0"/>
        <v>8600</v>
      </c>
      <c r="J45" s="140">
        <f t="shared" si="5"/>
        <v>20300</v>
      </c>
      <c r="K45" s="140">
        <f t="shared" si="5"/>
        <v>-11700</v>
      </c>
      <c r="L45" s="140">
        <f t="shared" si="5"/>
        <v>0</v>
      </c>
      <c r="M45" s="140">
        <f t="shared" si="5"/>
        <v>0</v>
      </c>
    </row>
    <row r="46" spans="1:13" s="141" customFormat="1" ht="56.25">
      <c r="A46" s="137"/>
      <c r="B46" s="143"/>
      <c r="C46" s="74" t="s">
        <v>303</v>
      </c>
      <c r="D46" s="138" t="s">
        <v>328</v>
      </c>
      <c r="E46" s="142" t="s">
        <v>12</v>
      </c>
      <c r="F46" s="142" t="s">
        <v>20</v>
      </c>
      <c r="G46" s="144">
        <v>9900051200</v>
      </c>
      <c r="H46" s="142"/>
      <c r="I46" s="140">
        <f t="shared" si="0"/>
        <v>8600</v>
      </c>
      <c r="J46" s="140">
        <f t="shared" si="5"/>
        <v>20300</v>
      </c>
      <c r="K46" s="140">
        <f t="shared" si="5"/>
        <v>-11700</v>
      </c>
      <c r="L46" s="140">
        <f t="shared" si="5"/>
        <v>0</v>
      </c>
      <c r="M46" s="140">
        <f t="shared" si="5"/>
        <v>0</v>
      </c>
    </row>
    <row r="47" spans="1:13" s="141" customFormat="1" ht="37.5">
      <c r="A47" s="137"/>
      <c r="B47" s="143"/>
      <c r="C47" s="74" t="s">
        <v>94</v>
      </c>
      <c r="D47" s="138" t="s">
        <v>328</v>
      </c>
      <c r="E47" s="142" t="s">
        <v>12</v>
      </c>
      <c r="F47" s="142" t="s">
        <v>20</v>
      </c>
      <c r="G47" s="144">
        <v>9900051200</v>
      </c>
      <c r="H47" s="142" t="s">
        <v>95</v>
      </c>
      <c r="I47" s="140">
        <f t="shared" si="0"/>
        <v>8600</v>
      </c>
      <c r="J47" s="140">
        <v>20300</v>
      </c>
      <c r="K47" s="140">
        <v>-11700</v>
      </c>
      <c r="L47" s="140"/>
      <c r="M47" s="140"/>
    </row>
    <row r="48" spans="1:13" s="141" customFormat="1">
      <c r="A48" s="137"/>
      <c r="B48" s="143"/>
      <c r="C48" s="74" t="s">
        <v>23</v>
      </c>
      <c r="D48" s="138" t="s">
        <v>328</v>
      </c>
      <c r="E48" s="142" t="s">
        <v>12</v>
      </c>
      <c r="F48" s="142" t="s">
        <v>24</v>
      </c>
      <c r="G48" s="144"/>
      <c r="H48" s="142"/>
      <c r="I48" s="140">
        <f t="shared" si="0"/>
        <v>4561900</v>
      </c>
      <c r="J48" s="140">
        <f t="shared" ref="J48:M51" si="6">J49</f>
        <v>4561900</v>
      </c>
      <c r="K48" s="140">
        <f t="shared" si="6"/>
        <v>0</v>
      </c>
      <c r="L48" s="140">
        <f t="shared" si="6"/>
        <v>0</v>
      </c>
      <c r="M48" s="140">
        <f t="shared" si="6"/>
        <v>0</v>
      </c>
    </row>
    <row r="49" spans="1:13" s="141" customFormat="1" ht="37.5">
      <c r="A49" s="137"/>
      <c r="B49" s="143"/>
      <c r="C49" s="74" t="s">
        <v>297</v>
      </c>
      <c r="D49" s="138" t="s">
        <v>328</v>
      </c>
      <c r="E49" s="142" t="s">
        <v>12</v>
      </c>
      <c r="F49" s="142" t="s">
        <v>24</v>
      </c>
      <c r="G49" s="144">
        <v>9900000000</v>
      </c>
      <c r="H49" s="142"/>
      <c r="I49" s="140">
        <f t="shared" si="0"/>
        <v>4561900</v>
      </c>
      <c r="J49" s="140">
        <f t="shared" si="6"/>
        <v>4561900</v>
      </c>
      <c r="K49" s="140">
        <f t="shared" si="6"/>
        <v>0</v>
      </c>
      <c r="L49" s="140">
        <f t="shared" si="6"/>
        <v>0</v>
      </c>
      <c r="M49" s="140">
        <f t="shared" si="6"/>
        <v>0</v>
      </c>
    </row>
    <row r="50" spans="1:13" s="141" customFormat="1">
      <c r="A50" s="137"/>
      <c r="B50" s="143"/>
      <c r="C50" s="148" t="s">
        <v>330</v>
      </c>
      <c r="D50" s="138" t="s">
        <v>328</v>
      </c>
      <c r="E50" s="142" t="s">
        <v>12</v>
      </c>
      <c r="F50" s="142" t="s">
        <v>24</v>
      </c>
      <c r="G50" s="144">
        <v>9930000000</v>
      </c>
      <c r="H50" s="142"/>
      <c r="I50" s="140">
        <f t="shared" si="0"/>
        <v>4561900</v>
      </c>
      <c r="J50" s="140">
        <f t="shared" si="6"/>
        <v>4561900</v>
      </c>
      <c r="K50" s="140">
        <f t="shared" si="6"/>
        <v>0</v>
      </c>
      <c r="L50" s="140">
        <f t="shared" si="6"/>
        <v>0</v>
      </c>
      <c r="M50" s="140">
        <f t="shared" si="6"/>
        <v>0</v>
      </c>
    </row>
    <row r="51" spans="1:13" s="141" customFormat="1">
      <c r="A51" s="137"/>
      <c r="B51" s="143"/>
      <c r="C51" s="148" t="s">
        <v>309</v>
      </c>
      <c r="D51" s="138" t="s">
        <v>328</v>
      </c>
      <c r="E51" s="142" t="s">
        <v>12</v>
      </c>
      <c r="F51" s="142" t="s">
        <v>24</v>
      </c>
      <c r="G51" s="144">
        <v>9930020590</v>
      </c>
      <c r="H51" s="142"/>
      <c r="I51" s="140">
        <f t="shared" si="0"/>
        <v>4561900</v>
      </c>
      <c r="J51" s="140">
        <f t="shared" si="6"/>
        <v>4561900</v>
      </c>
      <c r="K51" s="140">
        <f t="shared" si="6"/>
        <v>0</v>
      </c>
      <c r="L51" s="140">
        <f t="shared" si="6"/>
        <v>0</v>
      </c>
      <c r="M51" s="140">
        <f t="shared" si="6"/>
        <v>0</v>
      </c>
    </row>
    <row r="52" spans="1:13" s="141" customFormat="1">
      <c r="A52" s="137"/>
      <c r="B52" s="143"/>
      <c r="C52" s="74" t="s">
        <v>97</v>
      </c>
      <c r="D52" s="138" t="s">
        <v>328</v>
      </c>
      <c r="E52" s="142" t="s">
        <v>12</v>
      </c>
      <c r="F52" s="142" t="s">
        <v>24</v>
      </c>
      <c r="G52" s="144">
        <v>9930020590</v>
      </c>
      <c r="H52" s="142" t="s">
        <v>98</v>
      </c>
      <c r="I52" s="140">
        <f t="shared" si="0"/>
        <v>4561900</v>
      </c>
      <c r="J52" s="140">
        <v>4561900</v>
      </c>
      <c r="K52" s="140"/>
      <c r="L52" s="140"/>
      <c r="M52" s="140"/>
    </row>
    <row r="53" spans="1:13" s="141" customFormat="1">
      <c r="A53" s="137"/>
      <c r="B53" s="143"/>
      <c r="C53" s="74" t="s">
        <v>25</v>
      </c>
      <c r="D53" s="138" t="s">
        <v>328</v>
      </c>
      <c r="E53" s="142" t="s">
        <v>12</v>
      </c>
      <c r="F53" s="142" t="s">
        <v>26</v>
      </c>
      <c r="G53" s="144"/>
      <c r="H53" s="142"/>
      <c r="I53" s="140">
        <f t="shared" si="0"/>
        <v>150358900</v>
      </c>
      <c r="J53" s="140">
        <f>J64+J80+J54</f>
        <v>93499100</v>
      </c>
      <c r="K53" s="140">
        <f>K64+K80+K54</f>
        <v>56859800</v>
      </c>
      <c r="L53" s="140">
        <f>L64+L80+L54</f>
        <v>0</v>
      </c>
      <c r="M53" s="140">
        <f>M64+M80+M54</f>
        <v>0</v>
      </c>
    </row>
    <row r="54" spans="1:13" s="141" customFormat="1" ht="37.5">
      <c r="A54" s="137"/>
      <c r="B54" s="143"/>
      <c r="C54" s="74" t="s">
        <v>88</v>
      </c>
      <c r="D54" s="138" t="s">
        <v>328</v>
      </c>
      <c r="E54" s="142" t="s">
        <v>12</v>
      </c>
      <c r="F54" s="142" t="s">
        <v>26</v>
      </c>
      <c r="G54" s="144">
        <v>5000000000</v>
      </c>
      <c r="H54" s="142"/>
      <c r="I54" s="140">
        <f t="shared" si="0"/>
        <v>8963400</v>
      </c>
      <c r="J54" s="140">
        <f>J55+J58+J61</f>
        <v>8963400</v>
      </c>
      <c r="K54" s="140">
        <f>K55+K58+K61</f>
        <v>0</v>
      </c>
      <c r="L54" s="140">
        <f>L55+L58+L61</f>
        <v>0</v>
      </c>
      <c r="M54" s="140">
        <f>M55+M58+M61</f>
        <v>0</v>
      </c>
    </row>
    <row r="55" spans="1:13" s="141" customFormat="1" ht="37.5">
      <c r="A55" s="137"/>
      <c r="B55" s="143"/>
      <c r="C55" s="74" t="s">
        <v>106</v>
      </c>
      <c r="D55" s="138" t="s">
        <v>328</v>
      </c>
      <c r="E55" s="142" t="s">
        <v>12</v>
      </c>
      <c r="F55" s="142" t="s">
        <v>26</v>
      </c>
      <c r="G55" s="144">
        <v>5030000000</v>
      </c>
      <c r="H55" s="142"/>
      <c r="I55" s="140">
        <f t="shared" si="0"/>
        <v>3306800</v>
      </c>
      <c r="J55" s="140">
        <f t="shared" ref="J55:M56" si="7">J56</f>
        <v>3306800</v>
      </c>
      <c r="K55" s="140">
        <f t="shared" si="7"/>
        <v>0</v>
      </c>
      <c r="L55" s="140">
        <f t="shared" si="7"/>
        <v>0</v>
      </c>
      <c r="M55" s="140">
        <f t="shared" si="7"/>
        <v>0</v>
      </c>
    </row>
    <row r="56" spans="1:13" s="141" customFormat="1" ht="37.5">
      <c r="A56" s="137"/>
      <c r="B56" s="143"/>
      <c r="C56" s="74" t="s">
        <v>107</v>
      </c>
      <c r="D56" s="138" t="s">
        <v>328</v>
      </c>
      <c r="E56" s="142" t="s">
        <v>12</v>
      </c>
      <c r="F56" s="142" t="s">
        <v>26</v>
      </c>
      <c r="G56" s="144">
        <v>5030010030</v>
      </c>
      <c r="H56" s="142"/>
      <c r="I56" s="140">
        <f t="shared" si="0"/>
        <v>3306800</v>
      </c>
      <c r="J56" s="140">
        <f t="shared" si="7"/>
        <v>3306800</v>
      </c>
      <c r="K56" s="140">
        <f t="shared" si="7"/>
        <v>0</v>
      </c>
      <c r="L56" s="140">
        <f t="shared" si="7"/>
        <v>0</v>
      </c>
      <c r="M56" s="140">
        <f t="shared" si="7"/>
        <v>0</v>
      </c>
    </row>
    <row r="57" spans="1:13" s="141" customFormat="1" ht="37.5">
      <c r="A57" s="137"/>
      <c r="B57" s="143"/>
      <c r="C57" s="74" t="s">
        <v>94</v>
      </c>
      <c r="D57" s="138" t="s">
        <v>328</v>
      </c>
      <c r="E57" s="142" t="s">
        <v>12</v>
      </c>
      <c r="F57" s="142" t="s">
        <v>26</v>
      </c>
      <c r="G57" s="144">
        <v>5030010030</v>
      </c>
      <c r="H57" s="142" t="s">
        <v>95</v>
      </c>
      <c r="I57" s="140">
        <f t="shared" si="0"/>
        <v>3306800</v>
      </c>
      <c r="J57" s="140">
        <v>3306800</v>
      </c>
      <c r="K57" s="140"/>
      <c r="L57" s="140"/>
      <c r="M57" s="140"/>
    </row>
    <row r="58" spans="1:13" s="141" customFormat="1" ht="37.5">
      <c r="A58" s="137"/>
      <c r="B58" s="143"/>
      <c r="C58" s="74" t="s">
        <v>108</v>
      </c>
      <c r="D58" s="138" t="s">
        <v>328</v>
      </c>
      <c r="E58" s="142" t="s">
        <v>12</v>
      </c>
      <c r="F58" s="142" t="s">
        <v>26</v>
      </c>
      <c r="G58" s="144">
        <v>5040000000</v>
      </c>
      <c r="H58" s="142"/>
      <c r="I58" s="140">
        <f t="shared" si="0"/>
        <v>700000</v>
      </c>
      <c r="J58" s="140">
        <f t="shared" ref="J58:M59" si="8">J59</f>
        <v>700000</v>
      </c>
      <c r="K58" s="140">
        <f t="shared" si="8"/>
        <v>0</v>
      </c>
      <c r="L58" s="140">
        <f t="shared" si="8"/>
        <v>0</v>
      </c>
      <c r="M58" s="140">
        <f t="shared" si="8"/>
        <v>0</v>
      </c>
    </row>
    <row r="59" spans="1:13" s="141" customFormat="1">
      <c r="A59" s="137"/>
      <c r="B59" s="143"/>
      <c r="C59" s="74" t="s">
        <v>109</v>
      </c>
      <c r="D59" s="138" t="s">
        <v>328</v>
      </c>
      <c r="E59" s="142" t="s">
        <v>12</v>
      </c>
      <c r="F59" s="142" t="s">
        <v>26</v>
      </c>
      <c r="G59" s="144">
        <v>5040010560</v>
      </c>
      <c r="H59" s="142"/>
      <c r="I59" s="140">
        <f t="shared" si="0"/>
        <v>700000</v>
      </c>
      <c r="J59" s="140">
        <f t="shared" si="8"/>
        <v>700000</v>
      </c>
      <c r="K59" s="140">
        <f t="shared" si="8"/>
        <v>0</v>
      </c>
      <c r="L59" s="140">
        <f t="shared" si="8"/>
        <v>0</v>
      </c>
      <c r="M59" s="140">
        <f t="shared" si="8"/>
        <v>0</v>
      </c>
    </row>
    <row r="60" spans="1:13" s="141" customFormat="1" ht="37.5">
      <c r="A60" s="137"/>
      <c r="B60" s="143"/>
      <c r="C60" s="74" t="s">
        <v>94</v>
      </c>
      <c r="D60" s="138" t="s">
        <v>328</v>
      </c>
      <c r="E60" s="142" t="s">
        <v>12</v>
      </c>
      <c r="F60" s="142" t="s">
        <v>26</v>
      </c>
      <c r="G60" s="144">
        <v>5040010560</v>
      </c>
      <c r="H60" s="142" t="s">
        <v>95</v>
      </c>
      <c r="I60" s="140">
        <f t="shared" si="0"/>
        <v>700000</v>
      </c>
      <c r="J60" s="140">
        <v>700000</v>
      </c>
      <c r="K60" s="140"/>
      <c r="L60" s="140"/>
      <c r="M60" s="140"/>
    </row>
    <row r="61" spans="1:13" s="141" customFormat="1" ht="37.5">
      <c r="A61" s="137"/>
      <c r="B61" s="143"/>
      <c r="C61" s="74" t="s">
        <v>110</v>
      </c>
      <c r="D61" s="138" t="s">
        <v>328</v>
      </c>
      <c r="E61" s="142" t="s">
        <v>12</v>
      </c>
      <c r="F61" s="142" t="s">
        <v>26</v>
      </c>
      <c r="G61" s="144">
        <v>5050000000</v>
      </c>
      <c r="H61" s="142"/>
      <c r="I61" s="140">
        <f t="shared" si="0"/>
        <v>4956600</v>
      </c>
      <c r="J61" s="140">
        <f t="shared" ref="J61:M62" si="9">J62</f>
        <v>4956600</v>
      </c>
      <c r="K61" s="140">
        <f t="shared" si="9"/>
        <v>0</v>
      </c>
      <c r="L61" s="140">
        <f t="shared" si="9"/>
        <v>0</v>
      </c>
      <c r="M61" s="140">
        <f t="shared" si="9"/>
        <v>0</v>
      </c>
    </row>
    <row r="62" spans="1:13" s="141" customFormat="1" ht="37.5">
      <c r="A62" s="137"/>
      <c r="B62" s="143"/>
      <c r="C62" s="74" t="s">
        <v>111</v>
      </c>
      <c r="D62" s="138" t="s">
        <v>328</v>
      </c>
      <c r="E62" s="142" t="s">
        <v>12</v>
      </c>
      <c r="F62" s="142" t="s">
        <v>26</v>
      </c>
      <c r="G62" s="144">
        <v>5050010780</v>
      </c>
      <c r="H62" s="142"/>
      <c r="I62" s="140">
        <f t="shared" si="0"/>
        <v>4956600</v>
      </c>
      <c r="J62" s="140">
        <f t="shared" si="9"/>
        <v>4956600</v>
      </c>
      <c r="K62" s="140">
        <f t="shared" si="9"/>
        <v>0</v>
      </c>
      <c r="L62" s="140">
        <f t="shared" si="9"/>
        <v>0</v>
      </c>
      <c r="M62" s="140">
        <f t="shared" si="9"/>
        <v>0</v>
      </c>
    </row>
    <row r="63" spans="1:13" s="141" customFormat="1" ht="37.5">
      <c r="A63" s="137"/>
      <c r="B63" s="143"/>
      <c r="C63" s="74" t="s">
        <v>94</v>
      </c>
      <c r="D63" s="138" t="s">
        <v>328</v>
      </c>
      <c r="E63" s="142" t="s">
        <v>12</v>
      </c>
      <c r="F63" s="142" t="s">
        <v>26</v>
      </c>
      <c r="G63" s="144">
        <v>5050010780</v>
      </c>
      <c r="H63" s="142" t="s">
        <v>95</v>
      </c>
      <c r="I63" s="140">
        <f t="shared" si="0"/>
        <v>4956600</v>
      </c>
      <c r="J63" s="140">
        <v>4956600</v>
      </c>
      <c r="K63" s="140"/>
      <c r="L63" s="140"/>
      <c r="M63" s="140"/>
    </row>
    <row r="64" spans="1:13" s="141" customFormat="1" ht="37.5">
      <c r="A64" s="137"/>
      <c r="B64" s="143"/>
      <c r="C64" s="74" t="s">
        <v>118</v>
      </c>
      <c r="D64" s="138" t="s">
        <v>328</v>
      </c>
      <c r="E64" s="142" t="s">
        <v>12</v>
      </c>
      <c r="F64" s="142" t="s">
        <v>26</v>
      </c>
      <c r="G64" s="144">
        <v>5200000000</v>
      </c>
      <c r="H64" s="142"/>
      <c r="I64" s="140">
        <f t="shared" si="0"/>
        <v>130185500</v>
      </c>
      <c r="J64" s="140">
        <f>J65+J70+J75</f>
        <v>73325700</v>
      </c>
      <c r="K64" s="140">
        <f>K65+K70+K75</f>
        <v>56859800</v>
      </c>
      <c r="L64" s="140">
        <f>L65+L70+L75</f>
        <v>0</v>
      </c>
      <c r="M64" s="140">
        <f>M65+M70+M75</f>
        <v>0</v>
      </c>
    </row>
    <row r="65" spans="1:13" s="141" customFormat="1">
      <c r="A65" s="137"/>
      <c r="B65" s="143"/>
      <c r="C65" s="74" t="s">
        <v>119</v>
      </c>
      <c r="D65" s="138" t="s">
        <v>328</v>
      </c>
      <c r="E65" s="142" t="s">
        <v>12</v>
      </c>
      <c r="F65" s="142" t="s">
        <v>26</v>
      </c>
      <c r="G65" s="144">
        <v>5210000000</v>
      </c>
      <c r="H65" s="142"/>
      <c r="I65" s="140">
        <f t="shared" si="0"/>
        <v>89982900</v>
      </c>
      <c r="J65" s="140">
        <f>J66</f>
        <v>33123100</v>
      </c>
      <c r="K65" s="140">
        <f>K66</f>
        <v>56859800</v>
      </c>
      <c r="L65" s="140">
        <f>L66</f>
        <v>0</v>
      </c>
      <c r="M65" s="140">
        <f>M66</f>
        <v>0</v>
      </c>
    </row>
    <row r="66" spans="1:13" s="141" customFormat="1" ht="37.5">
      <c r="A66" s="137"/>
      <c r="B66" s="143"/>
      <c r="C66" s="148" t="s">
        <v>120</v>
      </c>
      <c r="D66" s="138" t="s">
        <v>328</v>
      </c>
      <c r="E66" s="142" t="s">
        <v>12</v>
      </c>
      <c r="F66" s="142" t="s">
        <v>26</v>
      </c>
      <c r="G66" s="144">
        <v>5210000590</v>
      </c>
      <c r="H66" s="142"/>
      <c r="I66" s="140">
        <f t="shared" si="0"/>
        <v>89982900</v>
      </c>
      <c r="J66" s="140">
        <f>J67+J68+J69</f>
        <v>33123100</v>
      </c>
      <c r="K66" s="140">
        <f>K67+K68+K69</f>
        <v>56859800</v>
      </c>
      <c r="L66" s="140">
        <f>L67+L68+L69</f>
        <v>0</v>
      </c>
      <c r="M66" s="140">
        <f>M67+M68+M69</f>
        <v>0</v>
      </c>
    </row>
    <row r="67" spans="1:13" s="141" customFormat="1" ht="75">
      <c r="A67" s="137"/>
      <c r="B67" s="143"/>
      <c r="C67" s="74" t="s">
        <v>91</v>
      </c>
      <c r="D67" s="138" t="s">
        <v>328</v>
      </c>
      <c r="E67" s="142" t="s">
        <v>12</v>
      </c>
      <c r="F67" s="142" t="s">
        <v>26</v>
      </c>
      <c r="G67" s="144">
        <v>5210000590</v>
      </c>
      <c r="H67" s="142" t="s">
        <v>92</v>
      </c>
      <c r="I67" s="140">
        <f t="shared" si="0"/>
        <v>82677700</v>
      </c>
      <c r="J67" s="140">
        <v>30507900</v>
      </c>
      <c r="K67" s="140">
        <v>52169800</v>
      </c>
      <c r="L67" s="140"/>
      <c r="M67" s="140"/>
    </row>
    <row r="68" spans="1:13" s="141" customFormat="1" ht="37.5">
      <c r="A68" s="137"/>
      <c r="B68" s="143"/>
      <c r="C68" s="74" t="s">
        <v>94</v>
      </c>
      <c r="D68" s="138" t="s">
        <v>328</v>
      </c>
      <c r="E68" s="142" t="s">
        <v>12</v>
      </c>
      <c r="F68" s="142" t="s">
        <v>26</v>
      </c>
      <c r="G68" s="144">
        <v>5210000590</v>
      </c>
      <c r="H68" s="142" t="s">
        <v>95</v>
      </c>
      <c r="I68" s="140">
        <f t="shared" si="0"/>
        <v>7041400</v>
      </c>
      <c r="J68" s="140">
        <v>2506200</v>
      </c>
      <c r="K68" s="140">
        <v>4535200</v>
      </c>
      <c r="L68" s="140"/>
      <c r="M68" s="140"/>
    </row>
    <row r="69" spans="1:13" s="141" customFormat="1">
      <c r="A69" s="137"/>
      <c r="B69" s="143"/>
      <c r="C69" s="74" t="s">
        <v>97</v>
      </c>
      <c r="D69" s="138" t="s">
        <v>328</v>
      </c>
      <c r="E69" s="142" t="s">
        <v>12</v>
      </c>
      <c r="F69" s="142" t="s">
        <v>26</v>
      </c>
      <c r="G69" s="144">
        <v>5210000590</v>
      </c>
      <c r="H69" s="142" t="s">
        <v>98</v>
      </c>
      <c r="I69" s="140">
        <f t="shared" si="0"/>
        <v>263800</v>
      </c>
      <c r="J69" s="140">
        <v>109000</v>
      </c>
      <c r="K69" s="140">
        <v>154800</v>
      </c>
      <c r="L69" s="140"/>
      <c r="M69" s="140"/>
    </row>
    <row r="70" spans="1:13" s="141" customFormat="1">
      <c r="A70" s="137"/>
      <c r="B70" s="143"/>
      <c r="C70" s="149" t="s">
        <v>331</v>
      </c>
      <c r="D70" s="138" t="s">
        <v>328</v>
      </c>
      <c r="E70" s="142" t="s">
        <v>12</v>
      </c>
      <c r="F70" s="142" t="s">
        <v>26</v>
      </c>
      <c r="G70" s="144">
        <v>5220000000</v>
      </c>
      <c r="H70" s="142"/>
      <c r="I70" s="140">
        <f t="shared" si="0"/>
        <v>26752300</v>
      </c>
      <c r="J70" s="140">
        <f>J71</f>
        <v>26752300</v>
      </c>
      <c r="K70" s="140">
        <f>K71</f>
        <v>0</v>
      </c>
      <c r="L70" s="140">
        <f>L71</f>
        <v>0</v>
      </c>
      <c r="M70" s="140">
        <f>M71</f>
        <v>0</v>
      </c>
    </row>
    <row r="71" spans="1:13" s="141" customFormat="1" ht="37.5">
      <c r="A71" s="137"/>
      <c r="B71" s="143"/>
      <c r="C71" s="148" t="s">
        <v>120</v>
      </c>
      <c r="D71" s="138" t="s">
        <v>328</v>
      </c>
      <c r="E71" s="142" t="s">
        <v>12</v>
      </c>
      <c r="F71" s="142" t="s">
        <v>26</v>
      </c>
      <c r="G71" s="144">
        <v>5220000590</v>
      </c>
      <c r="H71" s="142"/>
      <c r="I71" s="140">
        <f t="shared" si="0"/>
        <v>26752300</v>
      </c>
      <c r="J71" s="140">
        <f>J72+J73+J74</f>
        <v>26752300</v>
      </c>
      <c r="K71" s="140">
        <f>K72+K73+K74</f>
        <v>0</v>
      </c>
      <c r="L71" s="140">
        <f>L72+L73+L74</f>
        <v>0</v>
      </c>
      <c r="M71" s="140">
        <f>M72+M73+M74</f>
        <v>0</v>
      </c>
    </row>
    <row r="72" spans="1:13" s="141" customFormat="1" ht="75">
      <c r="A72" s="137"/>
      <c r="B72" s="143"/>
      <c r="C72" s="74" t="s">
        <v>91</v>
      </c>
      <c r="D72" s="138" t="s">
        <v>328</v>
      </c>
      <c r="E72" s="142" t="s">
        <v>12</v>
      </c>
      <c r="F72" s="142" t="s">
        <v>26</v>
      </c>
      <c r="G72" s="144">
        <v>5220000590</v>
      </c>
      <c r="H72" s="142" t="s">
        <v>92</v>
      </c>
      <c r="I72" s="140">
        <f t="shared" ref="I72:I135" si="10">SUM(J72:M72)</f>
        <v>14934900</v>
      </c>
      <c r="J72" s="140">
        <v>14934900</v>
      </c>
      <c r="K72" s="140"/>
      <c r="L72" s="140"/>
      <c r="M72" s="140"/>
    </row>
    <row r="73" spans="1:13" s="141" customFormat="1" ht="37.5">
      <c r="A73" s="137"/>
      <c r="B73" s="143"/>
      <c r="C73" s="74" t="s">
        <v>94</v>
      </c>
      <c r="D73" s="138" t="s">
        <v>328</v>
      </c>
      <c r="E73" s="142" t="s">
        <v>12</v>
      </c>
      <c r="F73" s="142" t="s">
        <v>26</v>
      </c>
      <c r="G73" s="144">
        <v>5220000590</v>
      </c>
      <c r="H73" s="142" t="s">
        <v>95</v>
      </c>
      <c r="I73" s="140">
        <f t="shared" si="10"/>
        <v>11651600</v>
      </c>
      <c r="J73" s="140">
        <v>11651600</v>
      </c>
      <c r="K73" s="140"/>
      <c r="L73" s="140"/>
      <c r="M73" s="140"/>
    </row>
    <row r="74" spans="1:13" s="141" customFormat="1">
      <c r="A74" s="137"/>
      <c r="B74" s="143"/>
      <c r="C74" s="74" t="s">
        <v>97</v>
      </c>
      <c r="D74" s="138" t="s">
        <v>328</v>
      </c>
      <c r="E74" s="142" t="s">
        <v>12</v>
      </c>
      <c r="F74" s="142" t="s">
        <v>26</v>
      </c>
      <c r="G74" s="144">
        <v>5220000590</v>
      </c>
      <c r="H74" s="142" t="s">
        <v>98</v>
      </c>
      <c r="I74" s="140">
        <f t="shared" si="10"/>
        <v>165800</v>
      </c>
      <c r="J74" s="140">
        <v>165800</v>
      </c>
      <c r="K74" s="140"/>
      <c r="L74" s="140"/>
      <c r="M74" s="140"/>
    </row>
    <row r="75" spans="1:13" s="141" customFormat="1">
      <c r="A75" s="137"/>
      <c r="B75" s="143"/>
      <c r="C75" s="74" t="s">
        <v>124</v>
      </c>
      <c r="D75" s="138" t="s">
        <v>328</v>
      </c>
      <c r="E75" s="142" t="s">
        <v>12</v>
      </c>
      <c r="F75" s="142" t="s">
        <v>26</v>
      </c>
      <c r="G75" s="144">
        <v>5260000000</v>
      </c>
      <c r="H75" s="142"/>
      <c r="I75" s="140">
        <f t="shared" si="10"/>
        <v>13450300</v>
      </c>
      <c r="J75" s="140">
        <f>+J76</f>
        <v>13450300</v>
      </c>
      <c r="K75" s="140">
        <f>+K76</f>
        <v>0</v>
      </c>
      <c r="L75" s="140">
        <f>+L76</f>
        <v>0</v>
      </c>
      <c r="M75" s="140">
        <f>+M76</f>
        <v>0</v>
      </c>
    </row>
    <row r="76" spans="1:13" s="141" customFormat="1" ht="37.5">
      <c r="A76" s="137"/>
      <c r="B76" s="143"/>
      <c r="C76" s="74" t="s">
        <v>120</v>
      </c>
      <c r="D76" s="138" t="s">
        <v>328</v>
      </c>
      <c r="E76" s="142" t="s">
        <v>12</v>
      </c>
      <c r="F76" s="142" t="s">
        <v>26</v>
      </c>
      <c r="G76" s="144">
        <v>5260000590</v>
      </c>
      <c r="H76" s="142"/>
      <c r="I76" s="140">
        <f t="shared" si="10"/>
        <v>13450300</v>
      </c>
      <c r="J76" s="140">
        <f>J77+J78+J79</f>
        <v>13450300</v>
      </c>
      <c r="K76" s="140">
        <f>K77+K78+K79</f>
        <v>0</v>
      </c>
      <c r="L76" s="140">
        <f>L77+L78+L79</f>
        <v>0</v>
      </c>
      <c r="M76" s="140">
        <f>M77+M78+M79</f>
        <v>0</v>
      </c>
    </row>
    <row r="77" spans="1:13" s="141" customFormat="1" ht="75">
      <c r="A77" s="137"/>
      <c r="B77" s="143"/>
      <c r="C77" s="74" t="s">
        <v>91</v>
      </c>
      <c r="D77" s="138" t="s">
        <v>328</v>
      </c>
      <c r="E77" s="142" t="s">
        <v>12</v>
      </c>
      <c r="F77" s="142" t="s">
        <v>26</v>
      </c>
      <c r="G77" s="144">
        <v>5260000590</v>
      </c>
      <c r="H77" s="142" t="s">
        <v>92</v>
      </c>
      <c r="I77" s="140">
        <f t="shared" si="10"/>
        <v>11390800</v>
      </c>
      <c r="J77" s="140">
        <v>11390800</v>
      </c>
      <c r="K77" s="140"/>
      <c r="L77" s="140"/>
      <c r="M77" s="140"/>
    </row>
    <row r="78" spans="1:13" s="141" customFormat="1" ht="37.5">
      <c r="A78" s="137"/>
      <c r="B78" s="143"/>
      <c r="C78" s="74" t="s">
        <v>94</v>
      </c>
      <c r="D78" s="138" t="s">
        <v>328</v>
      </c>
      <c r="E78" s="142" t="s">
        <v>12</v>
      </c>
      <c r="F78" s="142" t="s">
        <v>26</v>
      </c>
      <c r="G78" s="144">
        <v>5260000590</v>
      </c>
      <c r="H78" s="142" t="s">
        <v>95</v>
      </c>
      <c r="I78" s="140">
        <f t="shared" si="10"/>
        <v>1474900</v>
      </c>
      <c r="J78" s="140">
        <v>1474900</v>
      </c>
      <c r="K78" s="140"/>
      <c r="L78" s="140"/>
      <c r="M78" s="140"/>
    </row>
    <row r="79" spans="1:13" s="141" customFormat="1">
      <c r="A79" s="137"/>
      <c r="B79" s="143"/>
      <c r="C79" s="74" t="s">
        <v>97</v>
      </c>
      <c r="D79" s="138" t="s">
        <v>328</v>
      </c>
      <c r="E79" s="142" t="s">
        <v>12</v>
      </c>
      <c r="F79" s="142" t="s">
        <v>26</v>
      </c>
      <c r="G79" s="144">
        <v>5260000590</v>
      </c>
      <c r="H79" s="142" t="s">
        <v>98</v>
      </c>
      <c r="I79" s="140">
        <f t="shared" si="10"/>
        <v>584600</v>
      </c>
      <c r="J79" s="140">
        <v>584600</v>
      </c>
      <c r="K79" s="140"/>
      <c r="L79" s="140"/>
      <c r="M79" s="140"/>
    </row>
    <row r="80" spans="1:13" s="141" customFormat="1" ht="37.5">
      <c r="A80" s="137"/>
      <c r="B80" s="143"/>
      <c r="C80" s="74" t="s">
        <v>297</v>
      </c>
      <c r="D80" s="138" t="s">
        <v>328</v>
      </c>
      <c r="E80" s="142" t="s">
        <v>12</v>
      </c>
      <c r="F80" s="142" t="s">
        <v>26</v>
      </c>
      <c r="G80" s="144">
        <v>9900000000</v>
      </c>
      <c r="H80" s="142"/>
      <c r="I80" s="140">
        <f t="shared" si="10"/>
        <v>11210000</v>
      </c>
      <c r="J80" s="140">
        <f>J85+J81+J83</f>
        <v>11210000</v>
      </c>
      <c r="K80" s="140">
        <f>K85+K81+K83</f>
        <v>0</v>
      </c>
      <c r="L80" s="140">
        <f>L85+L81+L83</f>
        <v>0</v>
      </c>
      <c r="M80" s="140">
        <f>M85+M81+M83</f>
        <v>0</v>
      </c>
    </row>
    <row r="81" spans="1:13" s="141" customFormat="1" ht="37.5">
      <c r="A81" s="137"/>
      <c r="B81" s="143"/>
      <c r="C81" s="74" t="s">
        <v>299</v>
      </c>
      <c r="D81" s="138" t="s">
        <v>328</v>
      </c>
      <c r="E81" s="142" t="s">
        <v>12</v>
      </c>
      <c r="F81" s="142" t="s">
        <v>26</v>
      </c>
      <c r="G81" s="144">
        <v>9900010150</v>
      </c>
      <c r="H81" s="142"/>
      <c r="I81" s="140">
        <f t="shared" si="10"/>
        <v>10000000</v>
      </c>
      <c r="J81" s="140">
        <f>J82</f>
        <v>10000000</v>
      </c>
      <c r="K81" s="140">
        <f>K82</f>
        <v>0</v>
      </c>
      <c r="L81" s="140">
        <f>L82</f>
        <v>0</v>
      </c>
      <c r="M81" s="140">
        <f>M82</f>
        <v>0</v>
      </c>
    </row>
    <row r="82" spans="1:13" s="141" customFormat="1" ht="37.5">
      <c r="A82" s="137"/>
      <c r="B82" s="143"/>
      <c r="C82" s="74" t="s">
        <v>94</v>
      </c>
      <c r="D82" s="138" t="s">
        <v>328</v>
      </c>
      <c r="E82" s="142" t="s">
        <v>12</v>
      </c>
      <c r="F82" s="142" t="s">
        <v>26</v>
      </c>
      <c r="G82" s="144">
        <v>9900010150</v>
      </c>
      <c r="H82" s="142" t="s">
        <v>95</v>
      </c>
      <c r="I82" s="140">
        <f t="shared" si="10"/>
        <v>10000000</v>
      </c>
      <c r="J82" s="140">
        <v>10000000</v>
      </c>
      <c r="K82" s="140"/>
      <c r="L82" s="140"/>
      <c r="M82" s="140"/>
    </row>
    <row r="83" spans="1:13" s="141" customFormat="1" ht="37.5">
      <c r="A83" s="137"/>
      <c r="B83" s="143"/>
      <c r="C83" s="74" t="s">
        <v>301</v>
      </c>
      <c r="D83" s="138" t="s">
        <v>328</v>
      </c>
      <c r="E83" s="142" t="s">
        <v>12</v>
      </c>
      <c r="F83" s="142" t="s">
        <v>26</v>
      </c>
      <c r="G83" s="144">
        <v>9900010670</v>
      </c>
      <c r="H83" s="142"/>
      <c r="I83" s="140">
        <f t="shared" si="10"/>
        <v>210000</v>
      </c>
      <c r="J83" s="140">
        <f>J84</f>
        <v>210000</v>
      </c>
      <c r="K83" s="140">
        <f>K84</f>
        <v>0</v>
      </c>
      <c r="L83" s="140">
        <f>L84</f>
        <v>0</v>
      </c>
      <c r="M83" s="140">
        <f>M84</f>
        <v>0</v>
      </c>
    </row>
    <row r="84" spans="1:13" s="141" customFormat="1" ht="37.5">
      <c r="A84" s="137"/>
      <c r="B84" s="143"/>
      <c r="C84" s="74" t="s">
        <v>94</v>
      </c>
      <c r="D84" s="138" t="s">
        <v>328</v>
      </c>
      <c r="E84" s="142" t="s">
        <v>12</v>
      </c>
      <c r="F84" s="142" t="s">
        <v>26</v>
      </c>
      <c r="G84" s="144">
        <v>9900010670</v>
      </c>
      <c r="H84" s="142" t="s">
        <v>95</v>
      </c>
      <c r="I84" s="140">
        <f t="shared" si="10"/>
        <v>210000</v>
      </c>
      <c r="J84" s="140">
        <v>210000</v>
      </c>
      <c r="K84" s="140"/>
      <c r="L84" s="140"/>
      <c r="M84" s="140"/>
    </row>
    <row r="85" spans="1:13" s="141" customFormat="1">
      <c r="A85" s="137"/>
      <c r="B85" s="143"/>
      <c r="C85" s="74" t="s">
        <v>302</v>
      </c>
      <c r="D85" s="138" t="s">
        <v>328</v>
      </c>
      <c r="E85" s="142" t="s">
        <v>12</v>
      </c>
      <c r="F85" s="142" t="s">
        <v>26</v>
      </c>
      <c r="G85" s="144">
        <v>9900010910</v>
      </c>
      <c r="H85" s="142"/>
      <c r="I85" s="140">
        <f t="shared" si="10"/>
        <v>1000000</v>
      </c>
      <c r="J85" s="140">
        <f>J86</f>
        <v>1000000</v>
      </c>
      <c r="K85" s="140">
        <f>K86</f>
        <v>0</v>
      </c>
      <c r="L85" s="140">
        <f>L86</f>
        <v>0</v>
      </c>
      <c r="M85" s="140">
        <f>M86</f>
        <v>0</v>
      </c>
    </row>
    <row r="86" spans="1:13" s="141" customFormat="1">
      <c r="A86" s="137"/>
      <c r="B86" s="143"/>
      <c r="C86" s="74" t="s">
        <v>97</v>
      </c>
      <c r="D86" s="138" t="s">
        <v>328</v>
      </c>
      <c r="E86" s="142" t="s">
        <v>12</v>
      </c>
      <c r="F86" s="142" t="s">
        <v>26</v>
      </c>
      <c r="G86" s="144">
        <v>9900010910</v>
      </c>
      <c r="H86" s="142" t="s">
        <v>98</v>
      </c>
      <c r="I86" s="140">
        <f t="shared" si="10"/>
        <v>1000000</v>
      </c>
      <c r="J86" s="140">
        <v>1000000</v>
      </c>
      <c r="K86" s="140"/>
      <c r="L86" s="140"/>
      <c r="M86" s="140"/>
    </row>
    <row r="87" spans="1:13" s="141" customFormat="1" ht="37.5">
      <c r="A87" s="137"/>
      <c r="B87" s="143"/>
      <c r="C87" s="74" t="s">
        <v>28</v>
      </c>
      <c r="D87" s="138" t="s">
        <v>328</v>
      </c>
      <c r="E87" s="142" t="s">
        <v>16</v>
      </c>
      <c r="F87" s="142" t="s">
        <v>75</v>
      </c>
      <c r="G87" s="144"/>
      <c r="H87" s="142"/>
      <c r="I87" s="140">
        <f t="shared" si="10"/>
        <v>44787900</v>
      </c>
      <c r="J87" s="140">
        <f>J88+J107+J102</f>
        <v>44787900</v>
      </c>
      <c r="K87" s="140">
        <f>K88+K107+K102</f>
        <v>0</v>
      </c>
      <c r="L87" s="140">
        <f>L88+L107+L102</f>
        <v>0</v>
      </c>
      <c r="M87" s="140">
        <f>M88+M107+M102</f>
        <v>0</v>
      </c>
    </row>
    <row r="88" spans="1:13" s="141" customFormat="1">
      <c r="A88" s="137"/>
      <c r="B88" s="143"/>
      <c r="C88" s="74" t="s">
        <v>29</v>
      </c>
      <c r="D88" s="138" t="s">
        <v>328</v>
      </c>
      <c r="E88" s="142" t="s">
        <v>16</v>
      </c>
      <c r="F88" s="142" t="s">
        <v>30</v>
      </c>
      <c r="G88" s="144"/>
      <c r="H88" s="142"/>
      <c r="I88" s="140">
        <f t="shared" si="10"/>
        <v>37501900</v>
      </c>
      <c r="J88" s="140">
        <f>J89+J96</f>
        <v>37501900</v>
      </c>
      <c r="K88" s="140">
        <f>K89+K96</f>
        <v>0</v>
      </c>
      <c r="L88" s="140">
        <f>L89+L96</f>
        <v>0</v>
      </c>
      <c r="M88" s="140">
        <f>M89+M96</f>
        <v>0</v>
      </c>
    </row>
    <row r="89" spans="1:13" s="141" customFormat="1" ht="37.5">
      <c r="A89" s="137"/>
      <c r="B89" s="143"/>
      <c r="C89" s="74" t="s">
        <v>118</v>
      </c>
      <c r="D89" s="138" t="s">
        <v>328</v>
      </c>
      <c r="E89" s="142" t="s">
        <v>16</v>
      </c>
      <c r="F89" s="142" t="s">
        <v>30</v>
      </c>
      <c r="G89" s="144">
        <v>5200000000</v>
      </c>
      <c r="H89" s="142"/>
      <c r="I89" s="140">
        <f t="shared" si="10"/>
        <v>34501900</v>
      </c>
      <c r="J89" s="140">
        <f t="shared" ref="J89:M90" si="11">J90</f>
        <v>34501900</v>
      </c>
      <c r="K89" s="140">
        <f t="shared" si="11"/>
        <v>0</v>
      </c>
      <c r="L89" s="140">
        <f t="shared" si="11"/>
        <v>0</v>
      </c>
      <c r="M89" s="140">
        <f t="shared" si="11"/>
        <v>0</v>
      </c>
    </row>
    <row r="90" spans="1:13" s="141" customFormat="1">
      <c r="A90" s="137"/>
      <c r="B90" s="143"/>
      <c r="C90" s="148" t="s">
        <v>122</v>
      </c>
      <c r="D90" s="138" t="s">
        <v>328</v>
      </c>
      <c r="E90" s="142" t="s">
        <v>16</v>
      </c>
      <c r="F90" s="142" t="s">
        <v>30</v>
      </c>
      <c r="G90" s="144">
        <v>5240000000</v>
      </c>
      <c r="H90" s="142"/>
      <c r="I90" s="140">
        <f t="shared" si="10"/>
        <v>34501900</v>
      </c>
      <c r="J90" s="140">
        <f t="shared" si="11"/>
        <v>34501900</v>
      </c>
      <c r="K90" s="140">
        <f t="shared" si="11"/>
        <v>0</v>
      </c>
      <c r="L90" s="140">
        <f t="shared" si="11"/>
        <v>0</v>
      </c>
      <c r="M90" s="140">
        <f t="shared" si="11"/>
        <v>0</v>
      </c>
    </row>
    <row r="91" spans="1:13" s="141" customFormat="1" ht="37.5">
      <c r="A91" s="137"/>
      <c r="B91" s="143"/>
      <c r="C91" s="148" t="s">
        <v>120</v>
      </c>
      <c r="D91" s="138" t="s">
        <v>328</v>
      </c>
      <c r="E91" s="142" t="s">
        <v>16</v>
      </c>
      <c r="F91" s="142" t="s">
        <v>30</v>
      </c>
      <c r="G91" s="144">
        <v>5240000590</v>
      </c>
      <c r="H91" s="142"/>
      <c r="I91" s="140">
        <f t="shared" si="10"/>
        <v>34501900</v>
      </c>
      <c r="J91" s="140">
        <f>J92+J93+J95+J94</f>
        <v>34501900</v>
      </c>
      <c r="K91" s="140">
        <f>K92+K93+K95+K94</f>
        <v>0</v>
      </c>
      <c r="L91" s="140">
        <f>L92+L93+L95+L94</f>
        <v>0</v>
      </c>
      <c r="M91" s="140">
        <f>M92+M93+M95+M94</f>
        <v>0</v>
      </c>
    </row>
    <row r="92" spans="1:13" s="141" customFormat="1" ht="75">
      <c r="A92" s="137"/>
      <c r="B92" s="143"/>
      <c r="C92" s="74" t="s">
        <v>91</v>
      </c>
      <c r="D92" s="138" t="s">
        <v>328</v>
      </c>
      <c r="E92" s="142" t="s">
        <v>16</v>
      </c>
      <c r="F92" s="142" t="s">
        <v>30</v>
      </c>
      <c r="G92" s="144">
        <v>5240000590</v>
      </c>
      <c r="H92" s="142" t="s">
        <v>92</v>
      </c>
      <c r="I92" s="140">
        <f t="shared" si="10"/>
        <v>21001200</v>
      </c>
      <c r="J92" s="140">
        <v>21001200</v>
      </c>
      <c r="K92" s="140"/>
      <c r="L92" s="140"/>
      <c r="M92" s="140"/>
    </row>
    <row r="93" spans="1:13" s="141" customFormat="1" ht="37.5">
      <c r="A93" s="137"/>
      <c r="B93" s="143"/>
      <c r="C93" s="74" t="s">
        <v>94</v>
      </c>
      <c r="D93" s="138" t="s">
        <v>328</v>
      </c>
      <c r="E93" s="142" t="s">
        <v>16</v>
      </c>
      <c r="F93" s="142" t="s">
        <v>30</v>
      </c>
      <c r="G93" s="144">
        <v>5240000590</v>
      </c>
      <c r="H93" s="142" t="s">
        <v>95</v>
      </c>
      <c r="I93" s="140">
        <f t="shared" si="10"/>
        <v>1456500</v>
      </c>
      <c r="J93" s="140">
        <v>1456500</v>
      </c>
      <c r="K93" s="140"/>
      <c r="L93" s="140"/>
      <c r="M93" s="140"/>
    </row>
    <row r="94" spans="1:13" s="141" customFormat="1">
      <c r="A94" s="137"/>
      <c r="B94" s="143"/>
      <c r="C94" s="74" t="s">
        <v>116</v>
      </c>
      <c r="D94" s="138" t="s">
        <v>328</v>
      </c>
      <c r="E94" s="142" t="s">
        <v>16</v>
      </c>
      <c r="F94" s="142" t="s">
        <v>30</v>
      </c>
      <c r="G94" s="144">
        <v>5240000590</v>
      </c>
      <c r="H94" s="142" t="s">
        <v>117</v>
      </c>
      <c r="I94" s="140">
        <f t="shared" si="10"/>
        <v>12000000</v>
      </c>
      <c r="J94" s="140">
        <v>12000000</v>
      </c>
      <c r="K94" s="140"/>
      <c r="L94" s="140"/>
      <c r="M94" s="140"/>
    </row>
    <row r="95" spans="1:13" s="141" customFormat="1">
      <c r="A95" s="137"/>
      <c r="B95" s="143"/>
      <c r="C95" s="74" t="s">
        <v>97</v>
      </c>
      <c r="D95" s="138" t="s">
        <v>328</v>
      </c>
      <c r="E95" s="142" t="s">
        <v>16</v>
      </c>
      <c r="F95" s="142" t="s">
        <v>30</v>
      </c>
      <c r="G95" s="144">
        <v>5240000590</v>
      </c>
      <c r="H95" s="142" t="s">
        <v>98</v>
      </c>
      <c r="I95" s="140">
        <f t="shared" si="10"/>
        <v>44200</v>
      </c>
      <c r="J95" s="140">
        <v>44200</v>
      </c>
      <c r="K95" s="140"/>
      <c r="L95" s="140"/>
      <c r="M95" s="140"/>
    </row>
    <row r="96" spans="1:13" s="141" customFormat="1" ht="37.5">
      <c r="A96" s="137"/>
      <c r="B96" s="143"/>
      <c r="C96" s="74" t="s">
        <v>297</v>
      </c>
      <c r="D96" s="138" t="s">
        <v>328</v>
      </c>
      <c r="E96" s="142" t="s">
        <v>16</v>
      </c>
      <c r="F96" s="142" t="s">
        <v>30</v>
      </c>
      <c r="G96" s="144">
        <v>9900000000</v>
      </c>
      <c r="H96" s="142"/>
      <c r="I96" s="140">
        <f t="shared" si="10"/>
        <v>3000000</v>
      </c>
      <c r="J96" s="140">
        <f>J97</f>
        <v>3000000</v>
      </c>
      <c r="K96" s="140">
        <f>K97</f>
        <v>0</v>
      </c>
      <c r="L96" s="140">
        <f>L97</f>
        <v>0</v>
      </c>
      <c r="M96" s="140">
        <f>M97</f>
        <v>0</v>
      </c>
    </row>
    <row r="97" spans="1:13" s="141" customFormat="1" ht="56.25">
      <c r="A97" s="137"/>
      <c r="B97" s="143"/>
      <c r="C97" s="74" t="s">
        <v>304</v>
      </c>
      <c r="D97" s="138" t="s">
        <v>328</v>
      </c>
      <c r="E97" s="142" t="s">
        <v>16</v>
      </c>
      <c r="F97" s="142" t="s">
        <v>30</v>
      </c>
      <c r="G97" s="144">
        <v>9900200000</v>
      </c>
      <c r="H97" s="142"/>
      <c r="I97" s="140">
        <f t="shared" si="10"/>
        <v>3000000</v>
      </c>
      <c r="J97" s="140">
        <f>J98+J100</f>
        <v>3000000</v>
      </c>
      <c r="K97" s="140">
        <f>K98+K100</f>
        <v>0</v>
      </c>
      <c r="L97" s="140">
        <f>L98+L100</f>
        <v>0</v>
      </c>
      <c r="M97" s="140">
        <f>M98+M100</f>
        <v>0</v>
      </c>
    </row>
    <row r="98" spans="1:13" s="141" customFormat="1" ht="56.25">
      <c r="A98" s="137"/>
      <c r="B98" s="143"/>
      <c r="C98" s="74" t="s">
        <v>304</v>
      </c>
      <c r="D98" s="138" t="s">
        <v>328</v>
      </c>
      <c r="E98" s="142" t="s">
        <v>16</v>
      </c>
      <c r="F98" s="142" t="s">
        <v>30</v>
      </c>
      <c r="G98" s="144">
        <v>9900210010</v>
      </c>
      <c r="H98" s="142"/>
      <c r="I98" s="140">
        <f t="shared" si="10"/>
        <v>1500000</v>
      </c>
      <c r="J98" s="140">
        <f>J99</f>
        <v>1500000</v>
      </c>
      <c r="K98" s="140">
        <f>K99</f>
        <v>0</v>
      </c>
      <c r="L98" s="140">
        <f>L99</f>
        <v>0</v>
      </c>
      <c r="M98" s="140">
        <f>M99</f>
        <v>0</v>
      </c>
    </row>
    <row r="99" spans="1:13" s="141" customFormat="1" ht="37.5">
      <c r="A99" s="137"/>
      <c r="B99" s="143"/>
      <c r="C99" s="74" t="s">
        <v>94</v>
      </c>
      <c r="D99" s="138" t="s">
        <v>328</v>
      </c>
      <c r="E99" s="142" t="s">
        <v>16</v>
      </c>
      <c r="F99" s="142" t="s">
        <v>30</v>
      </c>
      <c r="G99" s="144">
        <v>9900210010</v>
      </c>
      <c r="H99" s="142" t="s">
        <v>95</v>
      </c>
      <c r="I99" s="140">
        <f t="shared" si="10"/>
        <v>1500000</v>
      </c>
      <c r="J99" s="140">
        <v>1500000</v>
      </c>
      <c r="K99" s="140"/>
      <c r="L99" s="140"/>
      <c r="M99" s="140"/>
    </row>
    <row r="100" spans="1:13" s="141" customFormat="1" ht="37.5">
      <c r="A100" s="137"/>
      <c r="B100" s="143"/>
      <c r="C100" s="74" t="s">
        <v>305</v>
      </c>
      <c r="D100" s="138" t="s">
        <v>328</v>
      </c>
      <c r="E100" s="142" t="s">
        <v>16</v>
      </c>
      <c r="F100" s="142" t="s">
        <v>30</v>
      </c>
      <c r="G100" s="144">
        <v>9900210020</v>
      </c>
      <c r="H100" s="142"/>
      <c r="I100" s="140">
        <f t="shared" si="10"/>
        <v>1500000</v>
      </c>
      <c r="J100" s="140">
        <f>J101</f>
        <v>1500000</v>
      </c>
      <c r="K100" s="140">
        <f>K101</f>
        <v>0</v>
      </c>
      <c r="L100" s="140">
        <f>L101</f>
        <v>0</v>
      </c>
      <c r="M100" s="140">
        <f>M101</f>
        <v>0</v>
      </c>
    </row>
    <row r="101" spans="1:13" s="141" customFormat="1" ht="37.5">
      <c r="A101" s="137"/>
      <c r="B101" s="143"/>
      <c r="C101" s="74" t="s">
        <v>94</v>
      </c>
      <c r="D101" s="138" t="s">
        <v>328</v>
      </c>
      <c r="E101" s="142" t="s">
        <v>16</v>
      </c>
      <c r="F101" s="142" t="s">
        <v>30</v>
      </c>
      <c r="G101" s="144">
        <v>9900210020</v>
      </c>
      <c r="H101" s="142" t="s">
        <v>95</v>
      </c>
      <c r="I101" s="140">
        <f t="shared" si="10"/>
        <v>1500000</v>
      </c>
      <c r="J101" s="140">
        <v>1500000</v>
      </c>
      <c r="K101" s="140"/>
      <c r="L101" s="140"/>
      <c r="M101" s="140"/>
    </row>
    <row r="102" spans="1:13" s="141" customFormat="1" ht="56.25">
      <c r="A102" s="137"/>
      <c r="B102" s="143"/>
      <c r="C102" s="74" t="s">
        <v>31</v>
      </c>
      <c r="D102" s="138" t="s">
        <v>328</v>
      </c>
      <c r="E102" s="142" t="s">
        <v>16</v>
      </c>
      <c r="F102" s="142" t="s">
        <v>32</v>
      </c>
      <c r="G102" s="144"/>
      <c r="H102" s="142"/>
      <c r="I102" s="140">
        <f t="shared" si="10"/>
        <v>63000</v>
      </c>
      <c r="J102" s="140">
        <f t="shared" ref="J102:M105" si="12">J103</f>
        <v>63000</v>
      </c>
      <c r="K102" s="140">
        <f t="shared" si="12"/>
        <v>0</v>
      </c>
      <c r="L102" s="140">
        <f t="shared" si="12"/>
        <v>0</v>
      </c>
      <c r="M102" s="140">
        <f t="shared" si="12"/>
        <v>0</v>
      </c>
    </row>
    <row r="103" spans="1:13" s="141" customFormat="1" ht="37.5">
      <c r="A103" s="137"/>
      <c r="B103" s="143"/>
      <c r="C103" s="74" t="s">
        <v>88</v>
      </c>
      <c r="D103" s="138" t="s">
        <v>328</v>
      </c>
      <c r="E103" s="142" t="s">
        <v>16</v>
      </c>
      <c r="F103" s="142" t="s">
        <v>32</v>
      </c>
      <c r="G103" s="144">
        <v>5000000000</v>
      </c>
      <c r="H103" s="142"/>
      <c r="I103" s="140">
        <f t="shared" si="10"/>
        <v>63000</v>
      </c>
      <c r="J103" s="140">
        <f t="shared" si="12"/>
        <v>63000</v>
      </c>
      <c r="K103" s="140">
        <f t="shared" si="12"/>
        <v>0</v>
      </c>
      <c r="L103" s="140">
        <f t="shared" si="12"/>
        <v>0</v>
      </c>
      <c r="M103" s="140">
        <f t="shared" si="12"/>
        <v>0</v>
      </c>
    </row>
    <row r="104" spans="1:13" s="141" customFormat="1" ht="37.5">
      <c r="A104" s="137"/>
      <c r="B104" s="143"/>
      <c r="C104" s="74" t="s">
        <v>89</v>
      </c>
      <c r="D104" s="138" t="s">
        <v>328</v>
      </c>
      <c r="E104" s="142" t="s">
        <v>16</v>
      </c>
      <c r="F104" s="142" t="s">
        <v>32</v>
      </c>
      <c r="G104" s="144">
        <v>5010000000</v>
      </c>
      <c r="H104" s="142"/>
      <c r="I104" s="140">
        <f t="shared" si="10"/>
        <v>63000</v>
      </c>
      <c r="J104" s="140">
        <f t="shared" si="12"/>
        <v>63000</v>
      </c>
      <c r="K104" s="140">
        <f t="shared" si="12"/>
        <v>0</v>
      </c>
      <c r="L104" s="140">
        <f t="shared" si="12"/>
        <v>0</v>
      </c>
      <c r="M104" s="140">
        <f t="shared" si="12"/>
        <v>0</v>
      </c>
    </row>
    <row r="105" spans="1:13" s="141" customFormat="1" ht="168.75">
      <c r="A105" s="137"/>
      <c r="B105" s="143"/>
      <c r="C105" s="74" t="s">
        <v>93</v>
      </c>
      <c r="D105" s="138" t="s">
        <v>328</v>
      </c>
      <c r="E105" s="142" t="s">
        <v>16</v>
      </c>
      <c r="F105" s="142" t="s">
        <v>32</v>
      </c>
      <c r="G105" s="144">
        <v>5010060070</v>
      </c>
      <c r="H105" s="142"/>
      <c r="I105" s="140">
        <f t="shared" si="10"/>
        <v>63000</v>
      </c>
      <c r="J105" s="140">
        <f t="shared" si="12"/>
        <v>63000</v>
      </c>
      <c r="K105" s="140">
        <f t="shared" si="12"/>
        <v>0</v>
      </c>
      <c r="L105" s="140">
        <f t="shared" si="12"/>
        <v>0</v>
      </c>
      <c r="M105" s="140">
        <f t="shared" si="12"/>
        <v>0</v>
      </c>
    </row>
    <row r="106" spans="1:13" s="141" customFormat="1" ht="37.5">
      <c r="A106" s="137"/>
      <c r="B106" s="143"/>
      <c r="C106" s="74" t="s">
        <v>94</v>
      </c>
      <c r="D106" s="138" t="s">
        <v>328</v>
      </c>
      <c r="E106" s="142" t="s">
        <v>16</v>
      </c>
      <c r="F106" s="142" t="s">
        <v>32</v>
      </c>
      <c r="G106" s="144">
        <v>5010060070</v>
      </c>
      <c r="H106" s="142" t="s">
        <v>95</v>
      </c>
      <c r="I106" s="140">
        <f t="shared" si="10"/>
        <v>63000</v>
      </c>
      <c r="J106" s="140">
        <v>63000</v>
      </c>
      <c r="K106" s="140"/>
      <c r="L106" s="140"/>
      <c r="M106" s="140"/>
    </row>
    <row r="107" spans="1:13" s="141" customFormat="1" ht="37.5">
      <c r="A107" s="137"/>
      <c r="B107" s="143"/>
      <c r="C107" s="74" t="s">
        <v>33</v>
      </c>
      <c r="D107" s="138" t="s">
        <v>328</v>
      </c>
      <c r="E107" s="142" t="s">
        <v>16</v>
      </c>
      <c r="F107" s="142" t="s">
        <v>34</v>
      </c>
      <c r="G107" s="144"/>
      <c r="H107" s="142"/>
      <c r="I107" s="140">
        <f t="shared" si="10"/>
        <v>7223000</v>
      </c>
      <c r="J107" s="140">
        <f>J108+J112+J116+J123</f>
        <v>7223000</v>
      </c>
      <c r="K107" s="140">
        <f>K108+K112+K116+K123</f>
        <v>0</v>
      </c>
      <c r="L107" s="140">
        <f>L108+L112+L116+L123</f>
        <v>0</v>
      </c>
      <c r="M107" s="140">
        <f>M108+M112+M116+M123</f>
        <v>0</v>
      </c>
    </row>
    <row r="108" spans="1:13" s="141" customFormat="1" ht="37.5">
      <c r="A108" s="137"/>
      <c r="B108" s="143"/>
      <c r="C108" s="74" t="s">
        <v>205</v>
      </c>
      <c r="D108" s="138" t="s">
        <v>328</v>
      </c>
      <c r="E108" s="142" t="s">
        <v>16</v>
      </c>
      <c r="F108" s="142" t="s">
        <v>34</v>
      </c>
      <c r="G108" s="144">
        <v>6300000000</v>
      </c>
      <c r="H108" s="142"/>
      <c r="I108" s="140">
        <f t="shared" si="10"/>
        <v>1840000</v>
      </c>
      <c r="J108" s="140">
        <f t="shared" ref="J108:M110" si="13">J109</f>
        <v>1840000</v>
      </c>
      <c r="K108" s="140">
        <f t="shared" si="13"/>
        <v>0</v>
      </c>
      <c r="L108" s="140">
        <f t="shared" si="13"/>
        <v>0</v>
      </c>
      <c r="M108" s="140">
        <f t="shared" si="13"/>
        <v>0</v>
      </c>
    </row>
    <row r="109" spans="1:13" s="141" customFormat="1" ht="56.25">
      <c r="A109" s="137"/>
      <c r="B109" s="143"/>
      <c r="C109" s="74" t="s">
        <v>206</v>
      </c>
      <c r="D109" s="138" t="s">
        <v>328</v>
      </c>
      <c r="E109" s="142" t="s">
        <v>16</v>
      </c>
      <c r="F109" s="142" t="s">
        <v>34</v>
      </c>
      <c r="G109" s="144">
        <v>6310000000</v>
      </c>
      <c r="H109" s="142"/>
      <c r="I109" s="140">
        <f t="shared" si="10"/>
        <v>1840000</v>
      </c>
      <c r="J109" s="140">
        <f t="shared" si="13"/>
        <v>1840000</v>
      </c>
      <c r="K109" s="140">
        <f t="shared" si="13"/>
        <v>0</v>
      </c>
      <c r="L109" s="140">
        <f t="shared" si="13"/>
        <v>0</v>
      </c>
      <c r="M109" s="140">
        <f t="shared" si="13"/>
        <v>0</v>
      </c>
    </row>
    <row r="110" spans="1:13" s="141" customFormat="1" ht="37.5">
      <c r="A110" s="137"/>
      <c r="B110" s="143"/>
      <c r="C110" s="74" t="s">
        <v>207</v>
      </c>
      <c r="D110" s="138" t="s">
        <v>328</v>
      </c>
      <c r="E110" s="142" t="s">
        <v>16</v>
      </c>
      <c r="F110" s="142" t="s">
        <v>34</v>
      </c>
      <c r="G110" s="144">
        <v>6310010050</v>
      </c>
      <c r="H110" s="142"/>
      <c r="I110" s="140">
        <f t="shared" si="10"/>
        <v>1840000</v>
      </c>
      <c r="J110" s="140">
        <f t="shared" si="13"/>
        <v>1840000</v>
      </c>
      <c r="K110" s="140">
        <f t="shared" si="13"/>
        <v>0</v>
      </c>
      <c r="L110" s="140">
        <f t="shared" si="13"/>
        <v>0</v>
      </c>
      <c r="M110" s="140">
        <f t="shared" si="13"/>
        <v>0</v>
      </c>
    </row>
    <row r="111" spans="1:13" s="141" customFormat="1" ht="37.5">
      <c r="A111" s="137"/>
      <c r="B111" s="143"/>
      <c r="C111" s="74" t="s">
        <v>156</v>
      </c>
      <c r="D111" s="138" t="s">
        <v>328</v>
      </c>
      <c r="E111" s="142" t="s">
        <v>16</v>
      </c>
      <c r="F111" s="142" t="s">
        <v>34</v>
      </c>
      <c r="G111" s="144">
        <v>6310010050</v>
      </c>
      <c r="H111" s="142" t="s">
        <v>176</v>
      </c>
      <c r="I111" s="140">
        <f t="shared" si="10"/>
        <v>1840000</v>
      </c>
      <c r="J111" s="140">
        <v>1840000</v>
      </c>
      <c r="K111" s="140"/>
      <c r="L111" s="140"/>
      <c r="M111" s="140"/>
    </row>
    <row r="112" spans="1:13" s="141" customFormat="1" ht="75">
      <c r="A112" s="137"/>
      <c r="B112" s="143"/>
      <c r="C112" s="74" t="s">
        <v>249</v>
      </c>
      <c r="D112" s="138" t="s">
        <v>328</v>
      </c>
      <c r="E112" s="142" t="s">
        <v>16</v>
      </c>
      <c r="F112" s="142" t="s">
        <v>34</v>
      </c>
      <c r="G112" s="144">
        <v>6600000000</v>
      </c>
      <c r="H112" s="142"/>
      <c r="I112" s="140">
        <f t="shared" si="10"/>
        <v>5173000</v>
      </c>
      <c r="J112" s="140">
        <f t="shared" ref="J112:M114" si="14">J113</f>
        <v>5173000</v>
      </c>
      <c r="K112" s="140">
        <f t="shared" si="14"/>
        <v>0</v>
      </c>
      <c r="L112" s="140">
        <f t="shared" si="14"/>
        <v>0</v>
      </c>
      <c r="M112" s="140">
        <f t="shared" si="14"/>
        <v>0</v>
      </c>
    </row>
    <row r="113" spans="1:13" s="141" customFormat="1" ht="37.5">
      <c r="A113" s="137"/>
      <c r="B113" s="143"/>
      <c r="C113" s="74" t="s">
        <v>250</v>
      </c>
      <c r="D113" s="138" t="s">
        <v>328</v>
      </c>
      <c r="E113" s="142" t="s">
        <v>16</v>
      </c>
      <c r="F113" s="142" t="s">
        <v>34</v>
      </c>
      <c r="G113" s="144">
        <v>6610000000</v>
      </c>
      <c r="H113" s="142"/>
      <c r="I113" s="140">
        <f t="shared" si="10"/>
        <v>5173000</v>
      </c>
      <c r="J113" s="140">
        <f t="shared" si="14"/>
        <v>5173000</v>
      </c>
      <c r="K113" s="140">
        <f t="shared" si="14"/>
        <v>0</v>
      </c>
      <c r="L113" s="140">
        <f t="shared" si="14"/>
        <v>0</v>
      </c>
      <c r="M113" s="140">
        <f t="shared" si="14"/>
        <v>0</v>
      </c>
    </row>
    <row r="114" spans="1:13" s="141" customFormat="1" ht="75">
      <c r="A114" s="137"/>
      <c r="B114" s="143"/>
      <c r="C114" s="74" t="s">
        <v>251</v>
      </c>
      <c r="D114" s="138" t="s">
        <v>328</v>
      </c>
      <c r="E114" s="142" t="s">
        <v>16</v>
      </c>
      <c r="F114" s="142" t="s">
        <v>34</v>
      </c>
      <c r="G114" s="144">
        <v>6610010040</v>
      </c>
      <c r="H114" s="142"/>
      <c r="I114" s="140">
        <f t="shared" si="10"/>
        <v>5173000</v>
      </c>
      <c r="J114" s="140">
        <f t="shared" si="14"/>
        <v>5173000</v>
      </c>
      <c r="K114" s="140">
        <f t="shared" si="14"/>
        <v>0</v>
      </c>
      <c r="L114" s="140">
        <f t="shared" si="14"/>
        <v>0</v>
      </c>
      <c r="M114" s="140">
        <f t="shared" si="14"/>
        <v>0</v>
      </c>
    </row>
    <row r="115" spans="1:13" s="141" customFormat="1" ht="37.5">
      <c r="A115" s="137"/>
      <c r="B115" s="143"/>
      <c r="C115" s="74" t="s">
        <v>94</v>
      </c>
      <c r="D115" s="138" t="s">
        <v>328</v>
      </c>
      <c r="E115" s="142" t="s">
        <v>16</v>
      </c>
      <c r="F115" s="142" t="s">
        <v>34</v>
      </c>
      <c r="G115" s="144">
        <v>6610010040</v>
      </c>
      <c r="H115" s="142" t="s">
        <v>95</v>
      </c>
      <c r="I115" s="140">
        <f t="shared" si="10"/>
        <v>5173000</v>
      </c>
      <c r="J115" s="140">
        <v>5173000</v>
      </c>
      <c r="K115" s="140"/>
      <c r="L115" s="140"/>
      <c r="M115" s="140"/>
    </row>
    <row r="116" spans="1:13" s="141" customFormat="1" ht="56.25">
      <c r="A116" s="137"/>
      <c r="B116" s="143"/>
      <c r="C116" s="74" t="s">
        <v>253</v>
      </c>
      <c r="D116" s="138" t="s">
        <v>328</v>
      </c>
      <c r="E116" s="142" t="s">
        <v>16</v>
      </c>
      <c r="F116" s="142" t="s">
        <v>34</v>
      </c>
      <c r="G116" s="144">
        <v>6700000000</v>
      </c>
      <c r="H116" s="142"/>
      <c r="I116" s="140">
        <f t="shared" si="10"/>
        <v>140000</v>
      </c>
      <c r="J116" s="140">
        <f>J117+J120</f>
        <v>140000</v>
      </c>
      <c r="K116" s="140">
        <f>K117+K120</f>
        <v>0</v>
      </c>
      <c r="L116" s="140">
        <f>L117+L120</f>
        <v>0</v>
      </c>
      <c r="M116" s="140">
        <f>M117+M120</f>
        <v>0</v>
      </c>
    </row>
    <row r="117" spans="1:13" s="141" customFormat="1" ht="37.5">
      <c r="A117" s="137"/>
      <c r="B117" s="143"/>
      <c r="C117" s="74" t="s">
        <v>254</v>
      </c>
      <c r="D117" s="138" t="s">
        <v>328</v>
      </c>
      <c r="E117" s="142" t="s">
        <v>16</v>
      </c>
      <c r="F117" s="142" t="s">
        <v>34</v>
      </c>
      <c r="G117" s="144">
        <v>6710000000</v>
      </c>
      <c r="H117" s="142"/>
      <c r="I117" s="140">
        <f t="shared" si="10"/>
        <v>35000</v>
      </c>
      <c r="J117" s="140">
        <f t="shared" ref="J117:M118" si="15">J118</f>
        <v>35000</v>
      </c>
      <c r="K117" s="140">
        <f t="shared" si="15"/>
        <v>0</v>
      </c>
      <c r="L117" s="140">
        <f t="shared" si="15"/>
        <v>0</v>
      </c>
      <c r="M117" s="140">
        <f t="shared" si="15"/>
        <v>0</v>
      </c>
    </row>
    <row r="118" spans="1:13" s="141" customFormat="1">
      <c r="A118" s="137"/>
      <c r="B118" s="143"/>
      <c r="C118" s="74" t="s">
        <v>255</v>
      </c>
      <c r="D118" s="138" t="s">
        <v>328</v>
      </c>
      <c r="E118" s="142" t="s">
        <v>16</v>
      </c>
      <c r="F118" s="142" t="s">
        <v>34</v>
      </c>
      <c r="G118" s="144">
        <v>6710010220</v>
      </c>
      <c r="H118" s="142"/>
      <c r="I118" s="140">
        <f t="shared" si="10"/>
        <v>35000</v>
      </c>
      <c r="J118" s="140">
        <f t="shared" si="15"/>
        <v>35000</v>
      </c>
      <c r="K118" s="140">
        <f t="shared" si="15"/>
        <v>0</v>
      </c>
      <c r="L118" s="140">
        <f t="shared" si="15"/>
        <v>0</v>
      </c>
      <c r="M118" s="140">
        <f t="shared" si="15"/>
        <v>0</v>
      </c>
    </row>
    <row r="119" spans="1:13" s="141" customFormat="1" ht="37.5">
      <c r="A119" s="137"/>
      <c r="B119" s="143"/>
      <c r="C119" s="74" t="s">
        <v>94</v>
      </c>
      <c r="D119" s="138" t="s">
        <v>328</v>
      </c>
      <c r="E119" s="142" t="s">
        <v>16</v>
      </c>
      <c r="F119" s="142" t="s">
        <v>34</v>
      </c>
      <c r="G119" s="144">
        <v>6710010220</v>
      </c>
      <c r="H119" s="142" t="s">
        <v>95</v>
      </c>
      <c r="I119" s="140">
        <f t="shared" si="10"/>
        <v>35000</v>
      </c>
      <c r="J119" s="140">
        <v>35000</v>
      </c>
      <c r="K119" s="140"/>
      <c r="L119" s="140"/>
      <c r="M119" s="140"/>
    </row>
    <row r="120" spans="1:13" s="141" customFormat="1" ht="56.25">
      <c r="A120" s="137"/>
      <c r="B120" s="143"/>
      <c r="C120" s="74" t="s">
        <v>258</v>
      </c>
      <c r="D120" s="138" t="s">
        <v>328</v>
      </c>
      <c r="E120" s="142" t="s">
        <v>16</v>
      </c>
      <c r="F120" s="142" t="s">
        <v>34</v>
      </c>
      <c r="G120" s="144">
        <v>6720000000</v>
      </c>
      <c r="H120" s="142"/>
      <c r="I120" s="140">
        <f t="shared" si="10"/>
        <v>105000</v>
      </c>
      <c r="J120" s="140">
        <f t="shared" ref="J120:M121" si="16">J121</f>
        <v>105000</v>
      </c>
      <c r="K120" s="140">
        <f t="shared" si="16"/>
        <v>0</v>
      </c>
      <c r="L120" s="140">
        <f t="shared" si="16"/>
        <v>0</v>
      </c>
      <c r="M120" s="140">
        <f t="shared" si="16"/>
        <v>0</v>
      </c>
    </row>
    <row r="121" spans="1:13" s="141" customFormat="1" ht="37.5">
      <c r="A121" s="137"/>
      <c r="B121" s="143"/>
      <c r="C121" s="74" t="s">
        <v>259</v>
      </c>
      <c r="D121" s="138" t="s">
        <v>328</v>
      </c>
      <c r="E121" s="142" t="s">
        <v>16</v>
      </c>
      <c r="F121" s="142" t="s">
        <v>34</v>
      </c>
      <c r="G121" s="144">
        <v>6720010530</v>
      </c>
      <c r="H121" s="142"/>
      <c r="I121" s="140">
        <f t="shared" si="10"/>
        <v>105000</v>
      </c>
      <c r="J121" s="140">
        <f t="shared" si="16"/>
        <v>105000</v>
      </c>
      <c r="K121" s="140">
        <f t="shared" si="16"/>
        <v>0</v>
      </c>
      <c r="L121" s="140">
        <f t="shared" si="16"/>
        <v>0</v>
      </c>
      <c r="M121" s="140">
        <f t="shared" si="16"/>
        <v>0</v>
      </c>
    </row>
    <row r="122" spans="1:13" s="141" customFormat="1" ht="37.5">
      <c r="A122" s="137"/>
      <c r="B122" s="143"/>
      <c r="C122" s="74" t="s">
        <v>94</v>
      </c>
      <c r="D122" s="138" t="s">
        <v>328</v>
      </c>
      <c r="E122" s="142" t="s">
        <v>16</v>
      </c>
      <c r="F122" s="142" t="s">
        <v>34</v>
      </c>
      <c r="G122" s="144">
        <v>6720010530</v>
      </c>
      <c r="H122" s="142" t="s">
        <v>95</v>
      </c>
      <c r="I122" s="140">
        <f t="shared" si="10"/>
        <v>105000</v>
      </c>
      <c r="J122" s="140">
        <v>105000</v>
      </c>
      <c r="K122" s="140"/>
      <c r="L122" s="140"/>
      <c r="M122" s="140"/>
    </row>
    <row r="123" spans="1:13" s="141" customFormat="1">
      <c r="A123" s="137"/>
      <c r="B123" s="143"/>
      <c r="C123" s="74" t="s">
        <v>261</v>
      </c>
      <c r="D123" s="138" t="s">
        <v>328</v>
      </c>
      <c r="E123" s="142" t="s">
        <v>16</v>
      </c>
      <c r="F123" s="142" t="s">
        <v>34</v>
      </c>
      <c r="G123" s="144">
        <v>6800000000</v>
      </c>
      <c r="H123" s="142"/>
      <c r="I123" s="140">
        <f t="shared" si="10"/>
        <v>70000</v>
      </c>
      <c r="J123" s="140">
        <f t="shared" ref="J123:M125" si="17">J124</f>
        <v>70000</v>
      </c>
      <c r="K123" s="140">
        <f t="shared" si="17"/>
        <v>0</v>
      </c>
      <c r="L123" s="140">
        <f t="shared" si="17"/>
        <v>0</v>
      </c>
      <c r="M123" s="140">
        <f t="shared" si="17"/>
        <v>0</v>
      </c>
    </row>
    <row r="124" spans="1:13" s="141" customFormat="1" ht="37.5">
      <c r="A124" s="137"/>
      <c r="B124" s="143"/>
      <c r="C124" s="74" t="s">
        <v>262</v>
      </c>
      <c r="D124" s="138" t="s">
        <v>328</v>
      </c>
      <c r="E124" s="142" t="s">
        <v>16</v>
      </c>
      <c r="F124" s="142" t="s">
        <v>34</v>
      </c>
      <c r="G124" s="144">
        <v>6810000000</v>
      </c>
      <c r="H124" s="142"/>
      <c r="I124" s="140">
        <f t="shared" si="10"/>
        <v>70000</v>
      </c>
      <c r="J124" s="140">
        <f t="shared" si="17"/>
        <v>70000</v>
      </c>
      <c r="K124" s="140">
        <f t="shared" si="17"/>
        <v>0</v>
      </c>
      <c r="L124" s="140">
        <f t="shared" si="17"/>
        <v>0</v>
      </c>
      <c r="M124" s="140">
        <f t="shared" si="17"/>
        <v>0</v>
      </c>
    </row>
    <row r="125" spans="1:13" s="141" customFormat="1">
      <c r="A125" s="137"/>
      <c r="B125" s="143"/>
      <c r="C125" s="74" t="s">
        <v>263</v>
      </c>
      <c r="D125" s="138" t="s">
        <v>328</v>
      </c>
      <c r="E125" s="142" t="s">
        <v>16</v>
      </c>
      <c r="F125" s="142" t="s">
        <v>34</v>
      </c>
      <c r="G125" s="144">
        <v>6810010490</v>
      </c>
      <c r="H125" s="142"/>
      <c r="I125" s="140">
        <f t="shared" si="10"/>
        <v>70000</v>
      </c>
      <c r="J125" s="140">
        <f t="shared" si="17"/>
        <v>70000</v>
      </c>
      <c r="K125" s="140">
        <f t="shared" si="17"/>
        <v>0</v>
      </c>
      <c r="L125" s="140">
        <f t="shared" si="17"/>
        <v>0</v>
      </c>
      <c r="M125" s="140">
        <f t="shared" si="17"/>
        <v>0</v>
      </c>
    </row>
    <row r="126" spans="1:13" s="141" customFormat="1" ht="37.5">
      <c r="A126" s="137"/>
      <c r="B126" s="143"/>
      <c r="C126" s="74" t="s">
        <v>94</v>
      </c>
      <c r="D126" s="138" t="s">
        <v>328</v>
      </c>
      <c r="E126" s="142" t="s">
        <v>16</v>
      </c>
      <c r="F126" s="142" t="s">
        <v>34</v>
      </c>
      <c r="G126" s="144">
        <v>6810010490</v>
      </c>
      <c r="H126" s="142" t="s">
        <v>95</v>
      </c>
      <c r="I126" s="140">
        <f t="shared" si="10"/>
        <v>70000</v>
      </c>
      <c r="J126" s="140">
        <v>70000</v>
      </c>
      <c r="K126" s="140"/>
      <c r="L126" s="140"/>
      <c r="M126" s="140"/>
    </row>
    <row r="127" spans="1:13" s="141" customFormat="1">
      <c r="A127" s="137"/>
      <c r="B127" s="143"/>
      <c r="C127" s="74" t="s">
        <v>36</v>
      </c>
      <c r="D127" s="138" t="s">
        <v>328</v>
      </c>
      <c r="E127" s="142" t="s">
        <v>18</v>
      </c>
      <c r="F127" s="142" t="s">
        <v>75</v>
      </c>
      <c r="G127" s="144"/>
      <c r="H127" s="142"/>
      <c r="I127" s="140">
        <f t="shared" si="10"/>
        <v>27345700</v>
      </c>
      <c r="J127" s="140">
        <f>J133+J138+J128</f>
        <v>27345700</v>
      </c>
      <c r="K127" s="140">
        <f>K133+K138+K128</f>
        <v>0</v>
      </c>
      <c r="L127" s="140">
        <f>L133+L138+L128</f>
        <v>0</v>
      </c>
      <c r="M127" s="140">
        <f>M133+M138+M128</f>
        <v>0</v>
      </c>
    </row>
    <row r="128" spans="1:13" s="141" customFormat="1">
      <c r="A128" s="137"/>
      <c r="B128" s="143"/>
      <c r="C128" s="74" t="s">
        <v>38</v>
      </c>
      <c r="D128" s="138" t="s">
        <v>328</v>
      </c>
      <c r="E128" s="142" t="s">
        <v>18</v>
      </c>
      <c r="F128" s="142" t="s">
        <v>39</v>
      </c>
      <c r="G128" s="144"/>
      <c r="H128" s="142"/>
      <c r="I128" s="140">
        <f t="shared" si="10"/>
        <v>1120000</v>
      </c>
      <c r="J128" s="140">
        <f t="shared" ref="J128:M131" si="18">J129</f>
        <v>1120000</v>
      </c>
      <c r="K128" s="140">
        <f t="shared" si="18"/>
        <v>0</v>
      </c>
      <c r="L128" s="140">
        <f t="shared" si="18"/>
        <v>0</v>
      </c>
      <c r="M128" s="140">
        <f t="shared" si="18"/>
        <v>0</v>
      </c>
    </row>
    <row r="129" spans="1:13" s="141" customFormat="1" ht="37.5">
      <c r="A129" s="137"/>
      <c r="B129" s="143"/>
      <c r="C129" s="74" t="s">
        <v>201</v>
      </c>
      <c r="D129" s="138" t="s">
        <v>328</v>
      </c>
      <c r="E129" s="142" t="s">
        <v>18</v>
      </c>
      <c r="F129" s="142" t="s">
        <v>39</v>
      </c>
      <c r="G129" s="144">
        <v>6200000000</v>
      </c>
      <c r="H129" s="142"/>
      <c r="I129" s="140">
        <f t="shared" si="10"/>
        <v>1120000</v>
      </c>
      <c r="J129" s="140">
        <f t="shared" si="18"/>
        <v>1120000</v>
      </c>
      <c r="K129" s="140">
        <f t="shared" si="18"/>
        <v>0</v>
      </c>
      <c r="L129" s="140">
        <f t="shared" si="18"/>
        <v>0</v>
      </c>
      <c r="M129" s="140">
        <f t="shared" si="18"/>
        <v>0</v>
      </c>
    </row>
    <row r="130" spans="1:13" s="141" customFormat="1" ht="37.5">
      <c r="A130" s="137"/>
      <c r="B130" s="143"/>
      <c r="C130" s="74" t="s">
        <v>202</v>
      </c>
      <c r="D130" s="138" t="s">
        <v>328</v>
      </c>
      <c r="E130" s="142" t="s">
        <v>18</v>
      </c>
      <c r="F130" s="142" t="s">
        <v>39</v>
      </c>
      <c r="G130" s="144">
        <v>6240000000</v>
      </c>
      <c r="H130" s="142"/>
      <c r="I130" s="140">
        <f t="shared" si="10"/>
        <v>1120000</v>
      </c>
      <c r="J130" s="140">
        <f t="shared" si="18"/>
        <v>1120000</v>
      </c>
      <c r="K130" s="140">
        <f t="shared" si="18"/>
        <v>0</v>
      </c>
      <c r="L130" s="140">
        <f t="shared" si="18"/>
        <v>0</v>
      </c>
      <c r="M130" s="140">
        <f t="shared" si="18"/>
        <v>0</v>
      </c>
    </row>
    <row r="131" spans="1:13" s="141" customFormat="1" ht="56.25">
      <c r="A131" s="137"/>
      <c r="B131" s="143"/>
      <c r="C131" s="74" t="s">
        <v>203</v>
      </c>
      <c r="D131" s="138" t="s">
        <v>328</v>
      </c>
      <c r="E131" s="142" t="s">
        <v>18</v>
      </c>
      <c r="F131" s="142" t="s">
        <v>39</v>
      </c>
      <c r="G131" s="144">
        <v>6240010070</v>
      </c>
      <c r="H131" s="142"/>
      <c r="I131" s="140">
        <f t="shared" si="10"/>
        <v>1120000</v>
      </c>
      <c r="J131" s="140">
        <f t="shared" si="18"/>
        <v>1120000</v>
      </c>
      <c r="K131" s="140">
        <f t="shared" si="18"/>
        <v>0</v>
      </c>
      <c r="L131" s="140">
        <f t="shared" si="18"/>
        <v>0</v>
      </c>
      <c r="M131" s="140">
        <f t="shared" si="18"/>
        <v>0</v>
      </c>
    </row>
    <row r="132" spans="1:13" s="141" customFormat="1" ht="37.5">
      <c r="A132" s="137"/>
      <c r="B132" s="143"/>
      <c r="C132" s="74" t="s">
        <v>94</v>
      </c>
      <c r="D132" s="138" t="s">
        <v>328</v>
      </c>
      <c r="E132" s="142" t="s">
        <v>18</v>
      </c>
      <c r="F132" s="142" t="s">
        <v>39</v>
      </c>
      <c r="G132" s="144">
        <v>6240010070</v>
      </c>
      <c r="H132" s="142" t="s">
        <v>95</v>
      </c>
      <c r="I132" s="140">
        <f t="shared" si="10"/>
        <v>1120000</v>
      </c>
      <c r="J132" s="140">
        <v>1120000</v>
      </c>
      <c r="K132" s="140"/>
      <c r="L132" s="140"/>
      <c r="M132" s="140"/>
    </row>
    <row r="133" spans="1:13" s="141" customFormat="1">
      <c r="A133" s="137"/>
      <c r="B133" s="143"/>
      <c r="C133" s="74" t="s">
        <v>40</v>
      </c>
      <c r="D133" s="138" t="s">
        <v>328</v>
      </c>
      <c r="E133" s="142" t="s">
        <v>18</v>
      </c>
      <c r="F133" s="142" t="s">
        <v>30</v>
      </c>
      <c r="G133" s="144"/>
      <c r="H133" s="142"/>
      <c r="I133" s="140">
        <f t="shared" si="10"/>
        <v>7150300</v>
      </c>
      <c r="J133" s="140">
        <f t="shared" ref="J133:M136" si="19">J134</f>
        <v>7150300</v>
      </c>
      <c r="K133" s="140">
        <f t="shared" si="19"/>
        <v>0</v>
      </c>
      <c r="L133" s="140">
        <f t="shared" si="19"/>
        <v>0</v>
      </c>
      <c r="M133" s="140">
        <f t="shared" si="19"/>
        <v>0</v>
      </c>
    </row>
    <row r="134" spans="1:13" s="141" customFormat="1" ht="56.25">
      <c r="A134" s="137"/>
      <c r="B134" s="143"/>
      <c r="C134" s="148" t="s">
        <v>209</v>
      </c>
      <c r="D134" s="138" t="s">
        <v>328</v>
      </c>
      <c r="E134" s="142" t="s">
        <v>18</v>
      </c>
      <c r="F134" s="142" t="s">
        <v>30</v>
      </c>
      <c r="G134" s="144">
        <v>6400000000</v>
      </c>
      <c r="H134" s="142"/>
      <c r="I134" s="140">
        <f t="shared" si="10"/>
        <v>7150300</v>
      </c>
      <c r="J134" s="140">
        <f t="shared" si="19"/>
        <v>7150300</v>
      </c>
      <c r="K134" s="140">
        <f t="shared" si="19"/>
        <v>0</v>
      </c>
      <c r="L134" s="140">
        <f t="shared" si="19"/>
        <v>0</v>
      </c>
      <c r="M134" s="140">
        <f t="shared" si="19"/>
        <v>0</v>
      </c>
    </row>
    <row r="135" spans="1:13" s="141" customFormat="1" ht="56.25">
      <c r="A135" s="137"/>
      <c r="B135" s="143"/>
      <c r="C135" s="74" t="s">
        <v>210</v>
      </c>
      <c r="D135" s="138" t="s">
        <v>328</v>
      </c>
      <c r="E135" s="142" t="s">
        <v>18</v>
      </c>
      <c r="F135" s="142" t="s">
        <v>30</v>
      </c>
      <c r="G135" s="144">
        <v>6410000000</v>
      </c>
      <c r="H135" s="142"/>
      <c r="I135" s="140">
        <f t="shared" si="10"/>
        <v>7150300</v>
      </c>
      <c r="J135" s="140">
        <f t="shared" si="19"/>
        <v>7150300</v>
      </c>
      <c r="K135" s="140">
        <f t="shared" si="19"/>
        <v>0</v>
      </c>
      <c r="L135" s="140">
        <f t="shared" si="19"/>
        <v>0</v>
      </c>
      <c r="M135" s="140">
        <f t="shared" si="19"/>
        <v>0</v>
      </c>
    </row>
    <row r="136" spans="1:13" s="141" customFormat="1" ht="75">
      <c r="A136" s="137"/>
      <c r="B136" s="143"/>
      <c r="C136" s="74" t="s">
        <v>211</v>
      </c>
      <c r="D136" s="138" t="s">
        <v>328</v>
      </c>
      <c r="E136" s="142" t="s">
        <v>18</v>
      </c>
      <c r="F136" s="142" t="s">
        <v>30</v>
      </c>
      <c r="G136" s="144">
        <v>6410010250</v>
      </c>
      <c r="H136" s="142"/>
      <c r="I136" s="140">
        <f t="shared" ref="I136:I199" si="20">SUM(J136:M136)</f>
        <v>7150300</v>
      </c>
      <c r="J136" s="140">
        <f t="shared" si="19"/>
        <v>7150300</v>
      </c>
      <c r="K136" s="140">
        <f t="shared" si="19"/>
        <v>0</v>
      </c>
      <c r="L136" s="140">
        <f t="shared" si="19"/>
        <v>0</v>
      </c>
      <c r="M136" s="140">
        <f t="shared" si="19"/>
        <v>0</v>
      </c>
    </row>
    <row r="137" spans="1:13" s="141" customFormat="1" ht="37.5">
      <c r="A137" s="137"/>
      <c r="B137" s="143"/>
      <c r="C137" s="74" t="s">
        <v>94</v>
      </c>
      <c r="D137" s="138" t="s">
        <v>328</v>
      </c>
      <c r="E137" s="142" t="s">
        <v>18</v>
      </c>
      <c r="F137" s="142" t="s">
        <v>30</v>
      </c>
      <c r="G137" s="144">
        <v>6410010250</v>
      </c>
      <c r="H137" s="142" t="s">
        <v>95</v>
      </c>
      <c r="I137" s="140">
        <f t="shared" si="20"/>
        <v>7150300</v>
      </c>
      <c r="J137" s="140">
        <v>7150300</v>
      </c>
      <c r="K137" s="140"/>
      <c r="L137" s="140"/>
      <c r="M137" s="140"/>
    </row>
    <row r="138" spans="1:13" s="141" customFormat="1">
      <c r="A138" s="137"/>
      <c r="B138" s="143"/>
      <c r="C138" s="74" t="s">
        <v>41</v>
      </c>
      <c r="D138" s="138" t="s">
        <v>328</v>
      </c>
      <c r="E138" s="142" t="s">
        <v>18</v>
      </c>
      <c r="F138" s="142" t="s">
        <v>42</v>
      </c>
      <c r="G138" s="144"/>
      <c r="H138" s="142"/>
      <c r="I138" s="140">
        <f t="shared" si="20"/>
        <v>19075400</v>
      </c>
      <c r="J138" s="140">
        <f>J139+J143+J147</f>
        <v>19075400</v>
      </c>
      <c r="K138" s="140">
        <f>K139+K143+K147</f>
        <v>0</v>
      </c>
      <c r="L138" s="140">
        <f>L139+L143+L147</f>
        <v>0</v>
      </c>
      <c r="M138" s="140">
        <f>M139+M143+M147</f>
        <v>0</v>
      </c>
    </row>
    <row r="139" spans="1:13" s="141" customFormat="1" ht="37.5">
      <c r="A139" s="137"/>
      <c r="B139" s="143"/>
      <c r="C139" s="74" t="s">
        <v>146</v>
      </c>
      <c r="D139" s="138" t="s">
        <v>328</v>
      </c>
      <c r="E139" s="142" t="s">
        <v>18</v>
      </c>
      <c r="F139" s="142" t="s">
        <v>42</v>
      </c>
      <c r="G139" s="144">
        <v>5600000000</v>
      </c>
      <c r="H139" s="142"/>
      <c r="I139" s="140">
        <f t="shared" si="20"/>
        <v>486000</v>
      </c>
      <c r="J139" s="140">
        <f t="shared" ref="J139:M141" si="21">J140</f>
        <v>486000</v>
      </c>
      <c r="K139" s="140">
        <f t="shared" si="21"/>
        <v>0</v>
      </c>
      <c r="L139" s="140">
        <f t="shared" si="21"/>
        <v>0</v>
      </c>
      <c r="M139" s="140">
        <f t="shared" si="21"/>
        <v>0</v>
      </c>
    </row>
    <row r="140" spans="1:13" s="141" customFormat="1" ht="56.25">
      <c r="A140" s="137"/>
      <c r="B140" s="143"/>
      <c r="C140" s="74" t="s">
        <v>147</v>
      </c>
      <c r="D140" s="138" t="s">
        <v>328</v>
      </c>
      <c r="E140" s="142" t="s">
        <v>18</v>
      </c>
      <c r="F140" s="142" t="s">
        <v>42</v>
      </c>
      <c r="G140" s="144">
        <v>5610000000</v>
      </c>
      <c r="H140" s="142"/>
      <c r="I140" s="140">
        <f t="shared" si="20"/>
        <v>486000</v>
      </c>
      <c r="J140" s="140">
        <f t="shared" si="21"/>
        <v>486000</v>
      </c>
      <c r="K140" s="140">
        <f t="shared" si="21"/>
        <v>0</v>
      </c>
      <c r="L140" s="140">
        <f t="shared" si="21"/>
        <v>0</v>
      </c>
      <c r="M140" s="140">
        <f t="shared" si="21"/>
        <v>0</v>
      </c>
    </row>
    <row r="141" spans="1:13" s="141" customFormat="1" ht="37.5">
      <c r="A141" s="137"/>
      <c r="B141" s="143"/>
      <c r="C141" s="74" t="s">
        <v>148</v>
      </c>
      <c r="D141" s="138" t="s">
        <v>328</v>
      </c>
      <c r="E141" s="142" t="s">
        <v>18</v>
      </c>
      <c r="F141" s="142" t="s">
        <v>42</v>
      </c>
      <c r="G141" s="144">
        <v>5610010550</v>
      </c>
      <c r="H141" s="142"/>
      <c r="I141" s="140">
        <f t="shared" si="20"/>
        <v>486000</v>
      </c>
      <c r="J141" s="140">
        <f t="shared" si="21"/>
        <v>486000</v>
      </c>
      <c r="K141" s="140">
        <f t="shared" si="21"/>
        <v>0</v>
      </c>
      <c r="L141" s="140">
        <f t="shared" si="21"/>
        <v>0</v>
      </c>
      <c r="M141" s="140">
        <f t="shared" si="21"/>
        <v>0</v>
      </c>
    </row>
    <row r="142" spans="1:13" s="141" customFormat="1" ht="37.5">
      <c r="A142" s="137"/>
      <c r="B142" s="143"/>
      <c r="C142" s="74" t="s">
        <v>94</v>
      </c>
      <c r="D142" s="138" t="s">
        <v>328</v>
      </c>
      <c r="E142" s="142" t="s">
        <v>18</v>
      </c>
      <c r="F142" s="142" t="s">
        <v>42</v>
      </c>
      <c r="G142" s="144">
        <v>5610010550</v>
      </c>
      <c r="H142" s="142" t="s">
        <v>95</v>
      </c>
      <c r="I142" s="140">
        <f t="shared" si="20"/>
        <v>486000</v>
      </c>
      <c r="J142" s="140">
        <v>486000</v>
      </c>
      <c r="K142" s="140"/>
      <c r="L142" s="140"/>
      <c r="M142" s="140"/>
    </row>
    <row r="143" spans="1:13" s="141" customFormat="1" ht="37.5">
      <c r="A143" s="137"/>
      <c r="B143" s="143"/>
      <c r="C143" s="74" t="s">
        <v>149</v>
      </c>
      <c r="D143" s="138" t="s">
        <v>328</v>
      </c>
      <c r="E143" s="142" t="s">
        <v>18</v>
      </c>
      <c r="F143" s="142" t="s">
        <v>42</v>
      </c>
      <c r="G143" s="144">
        <v>5700000000</v>
      </c>
      <c r="H143" s="142"/>
      <c r="I143" s="140">
        <f t="shared" si="20"/>
        <v>320000</v>
      </c>
      <c r="J143" s="140">
        <f t="shared" ref="J143:M145" si="22">J144</f>
        <v>320000</v>
      </c>
      <c r="K143" s="140">
        <f t="shared" si="22"/>
        <v>0</v>
      </c>
      <c r="L143" s="140">
        <f t="shared" si="22"/>
        <v>0</v>
      </c>
      <c r="M143" s="140">
        <f t="shared" si="22"/>
        <v>0</v>
      </c>
    </row>
    <row r="144" spans="1:13" s="141" customFormat="1" ht="37.5">
      <c r="A144" s="137"/>
      <c r="B144" s="143"/>
      <c r="C144" s="74" t="s">
        <v>150</v>
      </c>
      <c r="D144" s="138" t="s">
        <v>328</v>
      </c>
      <c r="E144" s="142" t="s">
        <v>18</v>
      </c>
      <c r="F144" s="142" t="s">
        <v>42</v>
      </c>
      <c r="G144" s="144">
        <v>5710000000</v>
      </c>
      <c r="H144" s="142"/>
      <c r="I144" s="140">
        <f t="shared" si="20"/>
        <v>320000</v>
      </c>
      <c r="J144" s="140">
        <f t="shared" si="22"/>
        <v>320000</v>
      </c>
      <c r="K144" s="140">
        <f t="shared" si="22"/>
        <v>0</v>
      </c>
      <c r="L144" s="140">
        <f t="shared" si="22"/>
        <v>0</v>
      </c>
      <c r="M144" s="140">
        <f t="shared" si="22"/>
        <v>0</v>
      </c>
    </row>
    <row r="145" spans="1:13" s="141" customFormat="1" ht="37.5">
      <c r="A145" s="137"/>
      <c r="B145" s="143"/>
      <c r="C145" s="74" t="s">
        <v>151</v>
      </c>
      <c r="D145" s="138" t="s">
        <v>328</v>
      </c>
      <c r="E145" s="142" t="s">
        <v>18</v>
      </c>
      <c r="F145" s="142" t="s">
        <v>42</v>
      </c>
      <c r="G145" s="144">
        <v>5710010400</v>
      </c>
      <c r="H145" s="142"/>
      <c r="I145" s="140">
        <f t="shared" si="20"/>
        <v>320000</v>
      </c>
      <c r="J145" s="140">
        <f t="shared" si="22"/>
        <v>320000</v>
      </c>
      <c r="K145" s="140">
        <f t="shared" si="22"/>
        <v>0</v>
      </c>
      <c r="L145" s="140">
        <f t="shared" si="22"/>
        <v>0</v>
      </c>
      <c r="M145" s="140">
        <f t="shared" si="22"/>
        <v>0</v>
      </c>
    </row>
    <row r="146" spans="1:13" s="141" customFormat="1" ht="37.5">
      <c r="A146" s="137"/>
      <c r="B146" s="143"/>
      <c r="C146" s="74" t="s">
        <v>94</v>
      </c>
      <c r="D146" s="138" t="s">
        <v>328</v>
      </c>
      <c r="E146" s="142" t="s">
        <v>18</v>
      </c>
      <c r="F146" s="142" t="s">
        <v>42</v>
      </c>
      <c r="G146" s="144">
        <v>5710010400</v>
      </c>
      <c r="H146" s="142" t="s">
        <v>95</v>
      </c>
      <c r="I146" s="140">
        <f t="shared" si="20"/>
        <v>320000</v>
      </c>
      <c r="J146" s="140">
        <v>320000</v>
      </c>
      <c r="K146" s="140"/>
      <c r="L146" s="140"/>
      <c r="M146" s="140"/>
    </row>
    <row r="147" spans="1:13" s="141" customFormat="1" ht="56.25">
      <c r="A147" s="137"/>
      <c r="B147" s="143"/>
      <c r="C147" s="74" t="s">
        <v>281</v>
      </c>
      <c r="D147" s="138" t="s">
        <v>328</v>
      </c>
      <c r="E147" s="142" t="s">
        <v>18</v>
      </c>
      <c r="F147" s="142" t="s">
        <v>42</v>
      </c>
      <c r="G147" s="144">
        <v>7200000000</v>
      </c>
      <c r="H147" s="142"/>
      <c r="I147" s="140">
        <f t="shared" si="20"/>
        <v>18269400</v>
      </c>
      <c r="J147" s="140">
        <f t="shared" ref="J147:M149" si="23">J148</f>
        <v>18269400</v>
      </c>
      <c r="K147" s="140">
        <f t="shared" si="23"/>
        <v>0</v>
      </c>
      <c r="L147" s="140">
        <f t="shared" si="23"/>
        <v>0</v>
      </c>
      <c r="M147" s="140">
        <f t="shared" si="23"/>
        <v>0</v>
      </c>
    </row>
    <row r="148" spans="1:13" s="141" customFormat="1" ht="37.5">
      <c r="A148" s="137"/>
      <c r="B148" s="143"/>
      <c r="C148" s="74" t="s">
        <v>282</v>
      </c>
      <c r="D148" s="138" t="s">
        <v>328</v>
      </c>
      <c r="E148" s="142" t="s">
        <v>18</v>
      </c>
      <c r="F148" s="142" t="s">
        <v>42</v>
      </c>
      <c r="G148" s="144">
        <v>7210000000</v>
      </c>
      <c r="H148" s="142"/>
      <c r="I148" s="140">
        <f t="shared" si="20"/>
        <v>18269400</v>
      </c>
      <c r="J148" s="140">
        <f t="shared" si="23"/>
        <v>18269400</v>
      </c>
      <c r="K148" s="140">
        <f t="shared" si="23"/>
        <v>0</v>
      </c>
      <c r="L148" s="140">
        <f t="shared" si="23"/>
        <v>0</v>
      </c>
      <c r="M148" s="140">
        <f t="shared" si="23"/>
        <v>0</v>
      </c>
    </row>
    <row r="149" spans="1:13" s="141" customFormat="1" ht="56.25">
      <c r="A149" s="137"/>
      <c r="B149" s="143"/>
      <c r="C149" s="74" t="s">
        <v>283</v>
      </c>
      <c r="D149" s="138" t="s">
        <v>328</v>
      </c>
      <c r="E149" s="142" t="s">
        <v>18</v>
      </c>
      <c r="F149" s="142" t="s">
        <v>42</v>
      </c>
      <c r="G149" s="144" t="s">
        <v>284</v>
      </c>
      <c r="H149" s="142"/>
      <c r="I149" s="140">
        <f t="shared" si="20"/>
        <v>18269400</v>
      </c>
      <c r="J149" s="140">
        <f t="shared" si="23"/>
        <v>18269400</v>
      </c>
      <c r="K149" s="140">
        <f t="shared" si="23"/>
        <v>0</v>
      </c>
      <c r="L149" s="140">
        <f t="shared" si="23"/>
        <v>0</v>
      </c>
      <c r="M149" s="140">
        <f t="shared" si="23"/>
        <v>0</v>
      </c>
    </row>
    <row r="150" spans="1:13" s="141" customFormat="1" ht="37.5">
      <c r="A150" s="137"/>
      <c r="B150" s="143"/>
      <c r="C150" s="74" t="s">
        <v>94</v>
      </c>
      <c r="D150" s="138" t="s">
        <v>328</v>
      </c>
      <c r="E150" s="142" t="s">
        <v>18</v>
      </c>
      <c r="F150" s="142" t="s">
        <v>42</v>
      </c>
      <c r="G150" s="144" t="s">
        <v>284</v>
      </c>
      <c r="H150" s="142" t="s">
        <v>95</v>
      </c>
      <c r="I150" s="140">
        <f t="shared" si="20"/>
        <v>18269400</v>
      </c>
      <c r="J150" s="140">
        <v>18269400</v>
      </c>
      <c r="K150" s="140"/>
      <c r="L150" s="140"/>
      <c r="M150" s="140"/>
    </row>
    <row r="151" spans="1:13" s="141" customFormat="1">
      <c r="A151" s="137"/>
      <c r="B151" s="143"/>
      <c r="C151" s="74" t="s">
        <v>44</v>
      </c>
      <c r="D151" s="138" t="s">
        <v>328</v>
      </c>
      <c r="E151" s="142" t="s">
        <v>20</v>
      </c>
      <c r="F151" s="142" t="s">
        <v>75</v>
      </c>
      <c r="G151" s="144"/>
      <c r="H151" s="142"/>
      <c r="I151" s="140">
        <f t="shared" si="20"/>
        <v>284650600</v>
      </c>
      <c r="J151" s="140">
        <f>J152</f>
        <v>235440400</v>
      </c>
      <c r="K151" s="140">
        <f>K152</f>
        <v>49210200</v>
      </c>
      <c r="L151" s="140">
        <f>L152</f>
        <v>0</v>
      </c>
      <c r="M151" s="140">
        <f>M152</f>
        <v>0</v>
      </c>
    </row>
    <row r="152" spans="1:13" s="141" customFormat="1">
      <c r="A152" s="137"/>
      <c r="B152" s="143"/>
      <c r="C152" s="74" t="s">
        <v>45</v>
      </c>
      <c r="D152" s="138" t="s">
        <v>328</v>
      </c>
      <c r="E152" s="142" t="s">
        <v>20</v>
      </c>
      <c r="F152" s="142" t="s">
        <v>14</v>
      </c>
      <c r="G152" s="144"/>
      <c r="H152" s="142"/>
      <c r="I152" s="140">
        <f t="shared" si="20"/>
        <v>284650600</v>
      </c>
      <c r="J152" s="140">
        <f>J153+J164</f>
        <v>235440400</v>
      </c>
      <c r="K152" s="140">
        <f>K153+K164</f>
        <v>49210200</v>
      </c>
      <c r="L152" s="140">
        <f>L153+L164</f>
        <v>0</v>
      </c>
      <c r="M152" s="140">
        <f>M153+M164</f>
        <v>0</v>
      </c>
    </row>
    <row r="153" spans="1:13" s="141" customFormat="1" ht="56.25">
      <c r="A153" s="137"/>
      <c r="B153" s="143"/>
      <c r="C153" s="74" t="s">
        <v>213</v>
      </c>
      <c r="D153" s="138" t="s">
        <v>328</v>
      </c>
      <c r="E153" s="142" t="s">
        <v>20</v>
      </c>
      <c r="F153" s="142" t="s">
        <v>14</v>
      </c>
      <c r="G153" s="144">
        <v>6500000000</v>
      </c>
      <c r="H153" s="142"/>
      <c r="I153" s="140">
        <f t="shared" si="20"/>
        <v>252258000</v>
      </c>
      <c r="J153" s="140">
        <f>J161+J154</f>
        <v>203047800</v>
      </c>
      <c r="K153" s="140">
        <f>K161+K154</f>
        <v>49210200</v>
      </c>
      <c r="L153" s="140">
        <f>L161+L154</f>
        <v>0</v>
      </c>
      <c r="M153" s="140">
        <f>M161+M154</f>
        <v>0</v>
      </c>
    </row>
    <row r="154" spans="1:13" s="141" customFormat="1">
      <c r="A154" s="137"/>
      <c r="B154" s="143"/>
      <c r="C154" s="74" t="s">
        <v>227</v>
      </c>
      <c r="D154" s="138" t="s">
        <v>328</v>
      </c>
      <c r="E154" s="142" t="s">
        <v>20</v>
      </c>
      <c r="F154" s="142" t="s">
        <v>14</v>
      </c>
      <c r="G154" s="144">
        <v>6540000000</v>
      </c>
      <c r="H154" s="142"/>
      <c r="I154" s="140">
        <f t="shared" si="20"/>
        <v>169034400</v>
      </c>
      <c r="J154" s="140">
        <f>J155+J157</f>
        <v>119824200</v>
      </c>
      <c r="K154" s="140">
        <f>K155+K157+K159</f>
        <v>49210200</v>
      </c>
      <c r="L154" s="140">
        <f>L155+L157</f>
        <v>0</v>
      </c>
      <c r="M154" s="140">
        <f>M155+M157</f>
        <v>0</v>
      </c>
    </row>
    <row r="155" spans="1:13" s="141" customFormat="1" ht="37.5">
      <c r="A155" s="137"/>
      <c r="B155" s="143"/>
      <c r="C155" s="74" t="s">
        <v>228</v>
      </c>
      <c r="D155" s="138" t="s">
        <v>328</v>
      </c>
      <c r="E155" s="142" t="s">
        <v>20</v>
      </c>
      <c r="F155" s="142" t="s">
        <v>14</v>
      </c>
      <c r="G155" s="144">
        <v>6540067471</v>
      </c>
      <c r="H155" s="142"/>
      <c r="I155" s="140">
        <f t="shared" si="20"/>
        <v>78277100</v>
      </c>
      <c r="J155" s="140">
        <f>J156</f>
        <v>78277100</v>
      </c>
      <c r="K155" s="140">
        <f>K156</f>
        <v>0</v>
      </c>
      <c r="L155" s="140">
        <f>L156</f>
        <v>0</v>
      </c>
      <c r="M155" s="140">
        <f>M156</f>
        <v>0</v>
      </c>
    </row>
    <row r="156" spans="1:13" s="141" customFormat="1" ht="37.5">
      <c r="A156" s="137"/>
      <c r="B156" s="143"/>
      <c r="C156" s="74" t="s">
        <v>216</v>
      </c>
      <c r="D156" s="138" t="s">
        <v>328</v>
      </c>
      <c r="E156" s="142" t="s">
        <v>20</v>
      </c>
      <c r="F156" s="142" t="s">
        <v>14</v>
      </c>
      <c r="G156" s="144">
        <v>6540067471</v>
      </c>
      <c r="H156" s="142" t="s">
        <v>224</v>
      </c>
      <c r="I156" s="140">
        <f t="shared" si="20"/>
        <v>78277100</v>
      </c>
      <c r="J156" s="140">
        <v>78277100</v>
      </c>
      <c r="K156" s="140"/>
      <c r="L156" s="140"/>
      <c r="M156" s="140"/>
    </row>
    <row r="157" spans="1:13" s="141" customFormat="1" ht="37.5">
      <c r="A157" s="137"/>
      <c r="B157" s="143"/>
      <c r="C157" s="74" t="s">
        <v>228</v>
      </c>
      <c r="D157" s="138" t="s">
        <v>328</v>
      </c>
      <c r="E157" s="142" t="s">
        <v>20</v>
      </c>
      <c r="F157" s="142" t="s">
        <v>14</v>
      </c>
      <c r="G157" s="144">
        <v>6540067472</v>
      </c>
      <c r="H157" s="142"/>
      <c r="I157" s="140">
        <f t="shared" si="20"/>
        <v>41547100</v>
      </c>
      <c r="J157" s="140">
        <f>J158</f>
        <v>41547100</v>
      </c>
      <c r="K157" s="140">
        <f>K158</f>
        <v>0</v>
      </c>
      <c r="L157" s="140">
        <f>L158</f>
        <v>0</v>
      </c>
      <c r="M157" s="140">
        <f>M158</f>
        <v>0</v>
      </c>
    </row>
    <row r="158" spans="1:13" s="141" customFormat="1" ht="37.5">
      <c r="A158" s="137"/>
      <c r="B158" s="143"/>
      <c r="C158" s="74" t="s">
        <v>216</v>
      </c>
      <c r="D158" s="138" t="s">
        <v>328</v>
      </c>
      <c r="E158" s="142" t="s">
        <v>20</v>
      </c>
      <c r="F158" s="142" t="s">
        <v>14</v>
      </c>
      <c r="G158" s="144">
        <v>6540067472</v>
      </c>
      <c r="H158" s="142" t="s">
        <v>224</v>
      </c>
      <c r="I158" s="140">
        <f t="shared" si="20"/>
        <v>41547100</v>
      </c>
      <c r="J158" s="140">
        <v>41547100</v>
      </c>
      <c r="K158" s="140"/>
      <c r="L158" s="140"/>
      <c r="M158" s="140"/>
    </row>
    <row r="159" spans="1:13" s="141" customFormat="1" ht="75">
      <c r="A159" s="137"/>
      <c r="B159" s="143"/>
      <c r="C159" s="74" t="s">
        <v>230</v>
      </c>
      <c r="D159" s="138" t="s">
        <v>328</v>
      </c>
      <c r="E159" s="138" t="s">
        <v>328</v>
      </c>
      <c r="F159" s="138" t="s">
        <v>328</v>
      </c>
      <c r="G159" s="144" t="s">
        <v>231</v>
      </c>
      <c r="H159" s="142"/>
      <c r="I159" s="140">
        <f t="shared" si="20"/>
        <v>49210200</v>
      </c>
      <c r="J159" s="140"/>
      <c r="K159" s="140">
        <f>K160</f>
        <v>49210200</v>
      </c>
      <c r="L159" s="140"/>
      <c r="M159" s="140"/>
    </row>
    <row r="160" spans="1:13" s="141" customFormat="1" ht="37.5">
      <c r="A160" s="137"/>
      <c r="B160" s="143"/>
      <c r="C160" s="74" t="s">
        <v>216</v>
      </c>
      <c r="D160" s="138" t="s">
        <v>328</v>
      </c>
      <c r="E160" s="138" t="s">
        <v>328</v>
      </c>
      <c r="F160" s="138" t="s">
        <v>328</v>
      </c>
      <c r="G160" s="144" t="s">
        <v>231</v>
      </c>
      <c r="H160" s="142" t="s">
        <v>224</v>
      </c>
      <c r="I160" s="140">
        <f t="shared" si="20"/>
        <v>49210200</v>
      </c>
      <c r="J160" s="140"/>
      <c r="K160" s="140">
        <v>49210200</v>
      </c>
      <c r="L160" s="140"/>
      <c r="M160" s="140"/>
    </row>
    <row r="161" spans="1:13" s="141" customFormat="1">
      <c r="A161" s="137"/>
      <c r="B161" s="143"/>
      <c r="C161" s="74" t="s">
        <v>229</v>
      </c>
      <c r="D161" s="138" t="s">
        <v>328</v>
      </c>
      <c r="E161" s="142" t="s">
        <v>20</v>
      </c>
      <c r="F161" s="142" t="s">
        <v>14</v>
      </c>
      <c r="G161" s="144">
        <v>6550000000</v>
      </c>
      <c r="H161" s="142"/>
      <c r="I161" s="140">
        <f t="shared" si="20"/>
        <v>83223600</v>
      </c>
      <c r="J161" s="140">
        <f t="shared" ref="J161:M162" si="24">J162</f>
        <v>83223600</v>
      </c>
      <c r="K161" s="140">
        <f t="shared" si="24"/>
        <v>0</v>
      </c>
      <c r="L161" s="140">
        <f t="shared" si="24"/>
        <v>0</v>
      </c>
      <c r="M161" s="140">
        <f t="shared" si="24"/>
        <v>0</v>
      </c>
    </row>
    <row r="162" spans="1:13" s="141" customFormat="1" ht="56.25">
      <c r="A162" s="137"/>
      <c r="B162" s="143"/>
      <c r="C162" s="74" t="s">
        <v>232</v>
      </c>
      <c r="D162" s="138" t="s">
        <v>328</v>
      </c>
      <c r="E162" s="142" t="s">
        <v>20</v>
      </c>
      <c r="F162" s="142" t="s">
        <v>14</v>
      </c>
      <c r="G162" s="144" t="s">
        <v>233</v>
      </c>
      <c r="H162" s="142"/>
      <c r="I162" s="140">
        <f t="shared" si="20"/>
        <v>83223600</v>
      </c>
      <c r="J162" s="140">
        <f t="shared" si="24"/>
        <v>83223600</v>
      </c>
      <c r="K162" s="140">
        <f t="shared" si="24"/>
        <v>0</v>
      </c>
      <c r="L162" s="140">
        <f t="shared" si="24"/>
        <v>0</v>
      </c>
      <c r="M162" s="140">
        <f t="shared" si="24"/>
        <v>0</v>
      </c>
    </row>
    <row r="163" spans="1:13" s="141" customFormat="1" ht="37.5">
      <c r="A163" s="137"/>
      <c r="B163" s="143"/>
      <c r="C163" s="74" t="s">
        <v>216</v>
      </c>
      <c r="D163" s="138" t="s">
        <v>328</v>
      </c>
      <c r="E163" s="142" t="s">
        <v>20</v>
      </c>
      <c r="F163" s="142" t="s">
        <v>14</v>
      </c>
      <c r="G163" s="144" t="s">
        <v>233</v>
      </c>
      <c r="H163" s="142" t="s">
        <v>224</v>
      </c>
      <c r="I163" s="140">
        <f t="shared" si="20"/>
        <v>83223600</v>
      </c>
      <c r="J163" s="140">
        <v>83223600</v>
      </c>
      <c r="K163" s="140"/>
      <c r="L163" s="140"/>
      <c r="M163" s="140"/>
    </row>
    <row r="164" spans="1:13" s="141" customFormat="1">
      <c r="A164" s="137"/>
      <c r="B164" s="143"/>
      <c r="C164" s="74" t="s">
        <v>288</v>
      </c>
      <c r="D164" s="138" t="s">
        <v>328</v>
      </c>
      <c r="E164" s="142" t="s">
        <v>20</v>
      </c>
      <c r="F164" s="142" t="s">
        <v>14</v>
      </c>
      <c r="G164" s="144">
        <v>7300000000</v>
      </c>
      <c r="H164" s="142"/>
      <c r="I164" s="140">
        <f t="shared" si="20"/>
        <v>32392600</v>
      </c>
      <c r="J164" s="140">
        <f>J165+J170+J173</f>
        <v>32392600</v>
      </c>
      <c r="K164" s="140">
        <f>K165+K170+K173</f>
        <v>0</v>
      </c>
      <c r="L164" s="140">
        <f>L165+L170+L173</f>
        <v>0</v>
      </c>
      <c r="M164" s="140">
        <f>M165+M170+M173</f>
        <v>0</v>
      </c>
    </row>
    <row r="165" spans="1:13" s="141" customFormat="1" ht="37.5">
      <c r="A165" s="137"/>
      <c r="B165" s="143"/>
      <c r="C165" s="74" t="s">
        <v>289</v>
      </c>
      <c r="D165" s="138" t="s">
        <v>328</v>
      </c>
      <c r="E165" s="142" t="s">
        <v>20</v>
      </c>
      <c r="F165" s="142" t="s">
        <v>14</v>
      </c>
      <c r="G165" s="144">
        <v>7310000000</v>
      </c>
      <c r="H165" s="142"/>
      <c r="I165" s="140">
        <f t="shared" si="20"/>
        <v>6812520</v>
      </c>
      <c r="J165" s="140">
        <f>J166+J168</f>
        <v>6812520</v>
      </c>
      <c r="K165" s="140">
        <f>K166+K168</f>
        <v>0</v>
      </c>
      <c r="L165" s="140">
        <f>L166+L168</f>
        <v>0</v>
      </c>
      <c r="M165" s="140">
        <f>M166+M168</f>
        <v>0</v>
      </c>
    </row>
    <row r="166" spans="1:13" s="141" customFormat="1" ht="37.5">
      <c r="A166" s="137"/>
      <c r="B166" s="143"/>
      <c r="C166" s="74" t="s">
        <v>290</v>
      </c>
      <c r="D166" s="138" t="s">
        <v>328</v>
      </c>
      <c r="E166" s="142" t="s">
        <v>20</v>
      </c>
      <c r="F166" s="142" t="s">
        <v>14</v>
      </c>
      <c r="G166" s="144">
        <v>7310010140</v>
      </c>
      <c r="H166" s="142"/>
      <c r="I166" s="140">
        <f t="shared" si="20"/>
        <v>3767567</v>
      </c>
      <c r="J166" s="140">
        <f>J167</f>
        <v>3767567</v>
      </c>
      <c r="K166" s="140">
        <f>K167</f>
        <v>0</v>
      </c>
      <c r="L166" s="140">
        <f>L167</f>
        <v>0</v>
      </c>
      <c r="M166" s="140">
        <f>M167</f>
        <v>0</v>
      </c>
    </row>
    <row r="167" spans="1:13" s="141" customFormat="1" ht="37.5">
      <c r="A167" s="137"/>
      <c r="B167" s="143"/>
      <c r="C167" s="74" t="s">
        <v>94</v>
      </c>
      <c r="D167" s="138" t="s">
        <v>328</v>
      </c>
      <c r="E167" s="142" t="s">
        <v>20</v>
      </c>
      <c r="F167" s="142" t="s">
        <v>14</v>
      </c>
      <c r="G167" s="144">
        <v>7310010140</v>
      </c>
      <c r="H167" s="142" t="s">
        <v>95</v>
      </c>
      <c r="I167" s="140">
        <f t="shared" si="20"/>
        <v>3767567</v>
      </c>
      <c r="J167" s="140">
        <v>3767567</v>
      </c>
      <c r="K167" s="140"/>
      <c r="L167" s="140"/>
      <c r="M167" s="140"/>
    </row>
    <row r="168" spans="1:13" s="141" customFormat="1" ht="37.5">
      <c r="A168" s="137"/>
      <c r="B168" s="143"/>
      <c r="C168" s="74" t="s">
        <v>291</v>
      </c>
      <c r="D168" s="138" t="s">
        <v>328</v>
      </c>
      <c r="E168" s="142" t="s">
        <v>20</v>
      </c>
      <c r="F168" s="142" t="s">
        <v>14</v>
      </c>
      <c r="G168" s="144">
        <v>7310010860</v>
      </c>
      <c r="H168" s="142"/>
      <c r="I168" s="140">
        <f t="shared" si="20"/>
        <v>3044953</v>
      </c>
      <c r="J168" s="140">
        <f>J169</f>
        <v>3044953</v>
      </c>
      <c r="K168" s="140">
        <f>K169</f>
        <v>0</v>
      </c>
      <c r="L168" s="140">
        <f>L169</f>
        <v>0</v>
      </c>
      <c r="M168" s="140">
        <f>M169</f>
        <v>0</v>
      </c>
    </row>
    <row r="169" spans="1:13" s="141" customFormat="1" ht="37.5">
      <c r="A169" s="137"/>
      <c r="B169" s="143"/>
      <c r="C169" s="74" t="s">
        <v>94</v>
      </c>
      <c r="D169" s="138" t="s">
        <v>328</v>
      </c>
      <c r="E169" s="142" t="s">
        <v>20</v>
      </c>
      <c r="F169" s="142" t="s">
        <v>14</v>
      </c>
      <c r="G169" s="144">
        <v>7310010860</v>
      </c>
      <c r="H169" s="142" t="s">
        <v>95</v>
      </c>
      <c r="I169" s="140">
        <f t="shared" si="20"/>
        <v>3044953</v>
      </c>
      <c r="J169" s="140">
        <v>3044953</v>
      </c>
      <c r="K169" s="140"/>
      <c r="L169" s="140"/>
      <c r="M169" s="140"/>
    </row>
    <row r="170" spans="1:13" s="141" customFormat="1" ht="37.5">
      <c r="A170" s="137"/>
      <c r="B170" s="143"/>
      <c r="C170" s="74" t="s">
        <v>292</v>
      </c>
      <c r="D170" s="138" t="s">
        <v>328</v>
      </c>
      <c r="E170" s="142" t="s">
        <v>20</v>
      </c>
      <c r="F170" s="142" t="s">
        <v>14</v>
      </c>
      <c r="G170" s="144">
        <v>7320000000</v>
      </c>
      <c r="H170" s="142"/>
      <c r="I170" s="140">
        <f t="shared" si="20"/>
        <v>50000</v>
      </c>
      <c r="J170" s="140">
        <f t="shared" ref="J170:M171" si="25">J171</f>
        <v>50000</v>
      </c>
      <c r="K170" s="140">
        <f t="shared" si="25"/>
        <v>0</v>
      </c>
      <c r="L170" s="140">
        <f t="shared" si="25"/>
        <v>0</v>
      </c>
      <c r="M170" s="140">
        <f t="shared" si="25"/>
        <v>0</v>
      </c>
    </row>
    <row r="171" spans="1:13" s="141" customFormat="1" ht="75">
      <c r="A171" s="137"/>
      <c r="B171" s="143"/>
      <c r="C171" s="74" t="s">
        <v>293</v>
      </c>
      <c r="D171" s="138" t="s">
        <v>328</v>
      </c>
      <c r="E171" s="142" t="s">
        <v>20</v>
      </c>
      <c r="F171" s="142" t="s">
        <v>14</v>
      </c>
      <c r="G171" s="144">
        <v>7320010080</v>
      </c>
      <c r="H171" s="142"/>
      <c r="I171" s="140">
        <f t="shared" si="20"/>
        <v>50000</v>
      </c>
      <c r="J171" s="140">
        <f t="shared" si="25"/>
        <v>50000</v>
      </c>
      <c r="K171" s="140">
        <f t="shared" si="25"/>
        <v>0</v>
      </c>
      <c r="L171" s="140">
        <f t="shared" si="25"/>
        <v>0</v>
      </c>
      <c r="M171" s="140">
        <f t="shared" si="25"/>
        <v>0</v>
      </c>
    </row>
    <row r="172" spans="1:13" s="141" customFormat="1" ht="37.5">
      <c r="A172" s="137"/>
      <c r="B172" s="143"/>
      <c r="C172" s="74" t="s">
        <v>94</v>
      </c>
      <c r="D172" s="138" t="s">
        <v>328</v>
      </c>
      <c r="E172" s="142" t="s">
        <v>20</v>
      </c>
      <c r="F172" s="142" t="s">
        <v>14</v>
      </c>
      <c r="G172" s="144">
        <v>7320010080</v>
      </c>
      <c r="H172" s="142" t="s">
        <v>95</v>
      </c>
      <c r="I172" s="140">
        <f t="shared" si="20"/>
        <v>50000</v>
      </c>
      <c r="J172" s="140">
        <v>50000</v>
      </c>
      <c r="K172" s="140"/>
      <c r="L172" s="140"/>
      <c r="M172" s="140"/>
    </row>
    <row r="173" spans="1:13" s="141" customFormat="1" ht="37.5">
      <c r="A173" s="137"/>
      <c r="B173" s="143"/>
      <c r="C173" s="74" t="s">
        <v>294</v>
      </c>
      <c r="D173" s="138" t="s">
        <v>328</v>
      </c>
      <c r="E173" s="142" t="s">
        <v>20</v>
      </c>
      <c r="F173" s="142" t="s">
        <v>14</v>
      </c>
      <c r="G173" s="144">
        <v>7330000000</v>
      </c>
      <c r="H173" s="142"/>
      <c r="I173" s="140">
        <f t="shared" si="20"/>
        <v>25530080</v>
      </c>
      <c r="J173" s="140">
        <f t="shared" ref="J173:M174" si="26">J174</f>
        <v>25530080</v>
      </c>
      <c r="K173" s="140">
        <f t="shared" si="26"/>
        <v>0</v>
      </c>
      <c r="L173" s="140">
        <f t="shared" si="26"/>
        <v>0</v>
      </c>
      <c r="M173" s="140">
        <f t="shared" si="26"/>
        <v>0</v>
      </c>
    </row>
    <row r="174" spans="1:13" s="141" customFormat="1" ht="37.5">
      <c r="A174" s="137"/>
      <c r="B174" s="143"/>
      <c r="C174" s="74" t="s">
        <v>295</v>
      </c>
      <c r="D174" s="138" t="s">
        <v>328</v>
      </c>
      <c r="E174" s="142" t="s">
        <v>20</v>
      </c>
      <c r="F174" s="142" t="s">
        <v>14</v>
      </c>
      <c r="G174" s="144">
        <v>7330010720</v>
      </c>
      <c r="H174" s="142"/>
      <c r="I174" s="140">
        <f t="shared" si="20"/>
        <v>25530080</v>
      </c>
      <c r="J174" s="140">
        <f t="shared" si="26"/>
        <v>25530080</v>
      </c>
      <c r="K174" s="140">
        <f t="shared" si="26"/>
        <v>0</v>
      </c>
      <c r="L174" s="140">
        <f t="shared" si="26"/>
        <v>0</v>
      </c>
      <c r="M174" s="140">
        <f t="shared" si="26"/>
        <v>0</v>
      </c>
    </row>
    <row r="175" spans="1:13" s="141" customFormat="1" ht="37.5">
      <c r="A175" s="137"/>
      <c r="B175" s="143"/>
      <c r="C175" s="74" t="s">
        <v>216</v>
      </c>
      <c r="D175" s="138" t="s">
        <v>328</v>
      </c>
      <c r="E175" s="142" t="s">
        <v>20</v>
      </c>
      <c r="F175" s="142" t="s">
        <v>14</v>
      </c>
      <c r="G175" s="144">
        <v>7330010720</v>
      </c>
      <c r="H175" s="142" t="s">
        <v>224</v>
      </c>
      <c r="I175" s="140">
        <f t="shared" si="20"/>
        <v>25530080</v>
      </c>
      <c r="J175" s="140">
        <v>25530080</v>
      </c>
      <c r="K175" s="140"/>
      <c r="L175" s="140"/>
      <c r="M175" s="140"/>
    </row>
    <row r="176" spans="1:13" s="141" customFormat="1">
      <c r="A176" s="137"/>
      <c r="B176" s="143"/>
      <c r="C176" s="74" t="s">
        <v>47</v>
      </c>
      <c r="D176" s="138" t="s">
        <v>328</v>
      </c>
      <c r="E176" s="142" t="s">
        <v>48</v>
      </c>
      <c r="F176" s="142" t="s">
        <v>75</v>
      </c>
      <c r="G176" s="144"/>
      <c r="H176" s="142"/>
      <c r="I176" s="140">
        <f t="shared" si="20"/>
        <v>236248600</v>
      </c>
      <c r="J176" s="140">
        <f>J190+J195+J177+J183</f>
        <v>292660300</v>
      </c>
      <c r="K176" s="140">
        <f>K190+K195+K177+K183</f>
        <v>-56411700</v>
      </c>
      <c r="L176" s="140">
        <f>L190+L195+L177+L183</f>
        <v>0</v>
      </c>
      <c r="M176" s="140">
        <f>M190+M195+M177+M183</f>
        <v>0</v>
      </c>
    </row>
    <row r="177" spans="1:13" s="141" customFormat="1">
      <c r="A177" s="137"/>
      <c r="B177" s="143"/>
      <c r="C177" s="74" t="s">
        <v>49</v>
      </c>
      <c r="D177" s="138" t="s">
        <v>328</v>
      </c>
      <c r="E177" s="142" t="s">
        <v>48</v>
      </c>
      <c r="F177" s="142" t="s">
        <v>12</v>
      </c>
      <c r="G177" s="144"/>
      <c r="H177" s="142"/>
      <c r="I177" s="140">
        <f t="shared" si="20"/>
        <v>186221000</v>
      </c>
      <c r="J177" s="140">
        <f t="shared" ref="J177:M181" si="27">J178</f>
        <v>186221000</v>
      </c>
      <c r="K177" s="140">
        <f t="shared" si="27"/>
        <v>0</v>
      </c>
      <c r="L177" s="140">
        <f t="shared" si="27"/>
        <v>0</v>
      </c>
      <c r="M177" s="140">
        <f t="shared" si="27"/>
        <v>0</v>
      </c>
    </row>
    <row r="178" spans="1:13" s="141" customFormat="1" ht="56.25">
      <c r="A178" s="137"/>
      <c r="B178" s="143"/>
      <c r="C178" s="74" t="s">
        <v>213</v>
      </c>
      <c r="D178" s="138" t="s">
        <v>328</v>
      </c>
      <c r="E178" s="142" t="s">
        <v>48</v>
      </c>
      <c r="F178" s="142" t="s">
        <v>12</v>
      </c>
      <c r="G178" s="144">
        <v>6500000000</v>
      </c>
      <c r="H178" s="142"/>
      <c r="I178" s="140">
        <f t="shared" si="20"/>
        <v>186221000</v>
      </c>
      <c r="J178" s="140">
        <f t="shared" si="27"/>
        <v>186221000</v>
      </c>
      <c r="K178" s="140">
        <f t="shared" si="27"/>
        <v>0</v>
      </c>
      <c r="L178" s="140">
        <f t="shared" si="27"/>
        <v>0</v>
      </c>
      <c r="M178" s="140">
        <f t="shared" si="27"/>
        <v>0</v>
      </c>
    </row>
    <row r="179" spans="1:13" s="141" customFormat="1">
      <c r="A179" s="137"/>
      <c r="B179" s="143"/>
      <c r="C179" s="74" t="s">
        <v>234</v>
      </c>
      <c r="D179" s="138" t="s">
        <v>328</v>
      </c>
      <c r="E179" s="142" t="s">
        <v>48</v>
      </c>
      <c r="F179" s="142" t="s">
        <v>12</v>
      </c>
      <c r="G179" s="144">
        <v>6570000000</v>
      </c>
      <c r="H179" s="142"/>
      <c r="I179" s="140">
        <f t="shared" si="20"/>
        <v>186221000</v>
      </c>
      <c r="J179" s="140">
        <f t="shared" si="27"/>
        <v>186221000</v>
      </c>
      <c r="K179" s="140">
        <f t="shared" si="27"/>
        <v>0</v>
      </c>
      <c r="L179" s="140">
        <f t="shared" si="27"/>
        <v>0</v>
      </c>
      <c r="M179" s="140">
        <f t="shared" si="27"/>
        <v>0</v>
      </c>
    </row>
    <row r="180" spans="1:13" s="141" customFormat="1" ht="37.5">
      <c r="A180" s="137"/>
      <c r="B180" s="143"/>
      <c r="C180" s="74" t="s">
        <v>239</v>
      </c>
      <c r="D180" s="138" t="s">
        <v>328</v>
      </c>
      <c r="E180" s="142" t="s">
        <v>48</v>
      </c>
      <c r="F180" s="142" t="s">
        <v>12</v>
      </c>
      <c r="G180" s="144">
        <v>6570100000</v>
      </c>
      <c r="H180" s="142"/>
      <c r="I180" s="140">
        <f t="shared" si="20"/>
        <v>186221000</v>
      </c>
      <c r="J180" s="140">
        <f t="shared" si="27"/>
        <v>186221000</v>
      </c>
      <c r="K180" s="140">
        <f t="shared" si="27"/>
        <v>0</v>
      </c>
      <c r="L180" s="140">
        <f t="shared" si="27"/>
        <v>0</v>
      </c>
      <c r="M180" s="140">
        <f t="shared" si="27"/>
        <v>0</v>
      </c>
    </row>
    <row r="181" spans="1:13" s="141" customFormat="1" ht="93.75">
      <c r="A181" s="137"/>
      <c r="B181" s="143"/>
      <c r="C181" s="74" t="s">
        <v>244</v>
      </c>
      <c r="D181" s="138" t="s">
        <v>328</v>
      </c>
      <c r="E181" s="142" t="s">
        <v>48</v>
      </c>
      <c r="F181" s="142" t="s">
        <v>12</v>
      </c>
      <c r="G181" s="144" t="s">
        <v>241</v>
      </c>
      <c r="H181" s="142"/>
      <c r="I181" s="140">
        <f t="shared" si="20"/>
        <v>186221000</v>
      </c>
      <c r="J181" s="140">
        <f t="shared" si="27"/>
        <v>186221000</v>
      </c>
      <c r="K181" s="140">
        <f t="shared" si="27"/>
        <v>0</v>
      </c>
      <c r="L181" s="140">
        <f t="shared" si="27"/>
        <v>0</v>
      </c>
      <c r="M181" s="140">
        <f t="shared" si="27"/>
        <v>0</v>
      </c>
    </row>
    <row r="182" spans="1:13" s="141" customFormat="1" ht="37.5">
      <c r="A182" s="137"/>
      <c r="B182" s="143"/>
      <c r="C182" s="74" t="s">
        <v>216</v>
      </c>
      <c r="D182" s="138" t="s">
        <v>328</v>
      </c>
      <c r="E182" s="142" t="s">
        <v>48</v>
      </c>
      <c r="F182" s="142" t="s">
        <v>12</v>
      </c>
      <c r="G182" s="144" t="s">
        <v>241</v>
      </c>
      <c r="H182" s="142" t="s">
        <v>224</v>
      </c>
      <c r="I182" s="140">
        <f t="shared" si="20"/>
        <v>186221000</v>
      </c>
      <c r="J182" s="140">
        <v>186221000</v>
      </c>
      <c r="K182" s="140"/>
      <c r="L182" s="140"/>
      <c r="M182" s="140"/>
    </row>
    <row r="183" spans="1:13" s="141" customFormat="1">
      <c r="A183" s="137"/>
      <c r="B183" s="143"/>
      <c r="C183" s="74" t="s">
        <v>50</v>
      </c>
      <c r="D183" s="138" t="s">
        <v>328</v>
      </c>
      <c r="E183" s="142" t="s">
        <v>48</v>
      </c>
      <c r="F183" s="142" t="s">
        <v>14</v>
      </c>
      <c r="G183" s="144"/>
      <c r="H183" s="142"/>
      <c r="I183" s="140">
        <f t="shared" si="20"/>
        <v>30825000</v>
      </c>
      <c r="J183" s="140">
        <f t="shared" ref="J183:M184" si="28">J184</f>
        <v>30825000</v>
      </c>
      <c r="K183" s="140">
        <f t="shared" si="28"/>
        <v>0</v>
      </c>
      <c r="L183" s="140">
        <f t="shared" si="28"/>
        <v>0</v>
      </c>
      <c r="M183" s="140">
        <f t="shared" si="28"/>
        <v>0</v>
      </c>
    </row>
    <row r="184" spans="1:13" s="141" customFormat="1" ht="56.25">
      <c r="A184" s="137"/>
      <c r="B184" s="143"/>
      <c r="C184" s="74" t="s">
        <v>213</v>
      </c>
      <c r="D184" s="138" t="s">
        <v>328</v>
      </c>
      <c r="E184" s="142" t="s">
        <v>48</v>
      </c>
      <c r="F184" s="142" t="s">
        <v>14</v>
      </c>
      <c r="G184" s="144">
        <v>6500000000</v>
      </c>
      <c r="H184" s="142"/>
      <c r="I184" s="140">
        <f t="shared" si="20"/>
        <v>30825000</v>
      </c>
      <c r="J184" s="140">
        <f t="shared" si="28"/>
        <v>30825000</v>
      </c>
      <c r="K184" s="140">
        <f t="shared" si="28"/>
        <v>0</v>
      </c>
      <c r="L184" s="140">
        <f t="shared" si="28"/>
        <v>0</v>
      </c>
      <c r="M184" s="140">
        <f t="shared" si="28"/>
        <v>0</v>
      </c>
    </row>
    <row r="185" spans="1:13" s="141" customFormat="1">
      <c r="A185" s="137"/>
      <c r="B185" s="143"/>
      <c r="C185" s="74" t="s">
        <v>234</v>
      </c>
      <c r="D185" s="138" t="s">
        <v>328</v>
      </c>
      <c r="E185" s="142" t="s">
        <v>48</v>
      </c>
      <c r="F185" s="142" t="s">
        <v>14</v>
      </c>
      <c r="G185" s="144">
        <v>6570000000</v>
      </c>
      <c r="H185" s="142"/>
      <c r="I185" s="140">
        <f t="shared" si="20"/>
        <v>30825000</v>
      </c>
      <c r="J185" s="140">
        <f>J186+J188</f>
        <v>30825000</v>
      </c>
      <c r="K185" s="140">
        <f>K186+K188</f>
        <v>0</v>
      </c>
      <c r="L185" s="140">
        <f>L186+L188</f>
        <v>0</v>
      </c>
      <c r="M185" s="140">
        <f>M186+M188</f>
        <v>0</v>
      </c>
    </row>
    <row r="186" spans="1:13" s="141" customFormat="1" ht="37.5">
      <c r="A186" s="137"/>
      <c r="B186" s="143"/>
      <c r="C186" s="74" t="s">
        <v>235</v>
      </c>
      <c r="D186" s="138" t="s">
        <v>328</v>
      </c>
      <c r="E186" s="142" t="s">
        <v>48</v>
      </c>
      <c r="F186" s="142" t="s">
        <v>14</v>
      </c>
      <c r="G186" s="144">
        <v>6570010710</v>
      </c>
      <c r="H186" s="142"/>
      <c r="I186" s="140">
        <f t="shared" si="20"/>
        <v>15485000</v>
      </c>
      <c r="J186" s="140">
        <f>J187</f>
        <v>15485000</v>
      </c>
      <c r="K186" s="140">
        <f>K187</f>
        <v>0</v>
      </c>
      <c r="L186" s="140">
        <f>L187</f>
        <v>0</v>
      </c>
      <c r="M186" s="140">
        <f>M187</f>
        <v>0</v>
      </c>
    </row>
    <row r="187" spans="1:13" s="141" customFormat="1" ht="37.5">
      <c r="A187" s="137"/>
      <c r="B187" s="143"/>
      <c r="C187" s="74" t="s">
        <v>216</v>
      </c>
      <c r="D187" s="138" t="s">
        <v>328</v>
      </c>
      <c r="E187" s="142" t="s">
        <v>48</v>
      </c>
      <c r="F187" s="142" t="s">
        <v>14</v>
      </c>
      <c r="G187" s="144">
        <v>6570010710</v>
      </c>
      <c r="H187" s="142" t="s">
        <v>224</v>
      </c>
      <c r="I187" s="140">
        <f t="shared" si="20"/>
        <v>15485000</v>
      </c>
      <c r="J187" s="140">
        <v>15485000</v>
      </c>
      <c r="K187" s="140"/>
      <c r="L187" s="140"/>
      <c r="M187" s="140"/>
    </row>
    <row r="188" spans="1:13" s="141" customFormat="1" ht="56.25">
      <c r="A188" s="137"/>
      <c r="B188" s="143"/>
      <c r="C188" s="74" t="s">
        <v>237</v>
      </c>
      <c r="D188" s="138" t="s">
        <v>328</v>
      </c>
      <c r="E188" s="142" t="s">
        <v>48</v>
      </c>
      <c r="F188" s="142" t="s">
        <v>14</v>
      </c>
      <c r="G188" s="144">
        <v>6570011030</v>
      </c>
      <c r="H188" s="142"/>
      <c r="I188" s="140">
        <f t="shared" si="20"/>
        <v>15340000</v>
      </c>
      <c r="J188" s="140">
        <f>J189</f>
        <v>15340000</v>
      </c>
      <c r="K188" s="140">
        <f>K189</f>
        <v>0</v>
      </c>
      <c r="L188" s="140">
        <f>L189</f>
        <v>0</v>
      </c>
      <c r="M188" s="140">
        <f>M189</f>
        <v>0</v>
      </c>
    </row>
    <row r="189" spans="1:13" s="141" customFormat="1" ht="37.5">
      <c r="A189" s="137"/>
      <c r="B189" s="143"/>
      <c r="C189" s="74" t="s">
        <v>216</v>
      </c>
      <c r="D189" s="138" t="s">
        <v>328</v>
      </c>
      <c r="E189" s="142" t="s">
        <v>48</v>
      </c>
      <c r="F189" s="142" t="s">
        <v>14</v>
      </c>
      <c r="G189" s="144">
        <v>6570011030</v>
      </c>
      <c r="H189" s="142" t="s">
        <v>224</v>
      </c>
      <c r="I189" s="140">
        <f t="shared" si="20"/>
        <v>15340000</v>
      </c>
      <c r="J189" s="140">
        <v>15340000</v>
      </c>
      <c r="K189" s="140"/>
      <c r="L189" s="140"/>
      <c r="M189" s="140"/>
    </row>
    <row r="190" spans="1:13" s="141" customFormat="1">
      <c r="A190" s="137"/>
      <c r="B190" s="143"/>
      <c r="C190" s="74" t="s">
        <v>52</v>
      </c>
      <c r="D190" s="138" t="s">
        <v>328</v>
      </c>
      <c r="E190" s="142" t="s">
        <v>48</v>
      </c>
      <c r="F190" s="142" t="s">
        <v>48</v>
      </c>
      <c r="G190" s="144"/>
      <c r="H190" s="142"/>
      <c r="I190" s="140">
        <f t="shared" si="20"/>
        <v>90000</v>
      </c>
      <c r="J190" s="140">
        <f t="shared" ref="J190:M193" si="29">J191</f>
        <v>90000</v>
      </c>
      <c r="K190" s="140">
        <f t="shared" si="29"/>
        <v>0</v>
      </c>
      <c r="L190" s="140">
        <f t="shared" si="29"/>
        <v>0</v>
      </c>
      <c r="M190" s="140">
        <f t="shared" si="29"/>
        <v>0</v>
      </c>
    </row>
    <row r="191" spans="1:13" s="141" customFormat="1">
      <c r="A191" s="137"/>
      <c r="B191" s="143"/>
      <c r="C191" s="74" t="s">
        <v>269</v>
      </c>
      <c r="D191" s="138" t="s">
        <v>328</v>
      </c>
      <c r="E191" s="142" t="s">
        <v>48</v>
      </c>
      <c r="F191" s="142" t="s">
        <v>48</v>
      </c>
      <c r="G191" s="144">
        <v>7000000000</v>
      </c>
      <c r="H191" s="142"/>
      <c r="I191" s="140">
        <f t="shared" si="20"/>
        <v>90000</v>
      </c>
      <c r="J191" s="140">
        <f t="shared" si="29"/>
        <v>90000</v>
      </c>
      <c r="K191" s="140">
        <f t="shared" si="29"/>
        <v>0</v>
      </c>
      <c r="L191" s="140">
        <f t="shared" si="29"/>
        <v>0</v>
      </c>
      <c r="M191" s="140">
        <f t="shared" si="29"/>
        <v>0</v>
      </c>
    </row>
    <row r="192" spans="1:13" s="141" customFormat="1" ht="37.5">
      <c r="A192" s="137"/>
      <c r="B192" s="143"/>
      <c r="C192" s="74" t="s">
        <v>270</v>
      </c>
      <c r="D192" s="138" t="s">
        <v>328</v>
      </c>
      <c r="E192" s="142" t="s">
        <v>48</v>
      </c>
      <c r="F192" s="142" t="s">
        <v>48</v>
      </c>
      <c r="G192" s="144">
        <v>7010000000</v>
      </c>
      <c r="H192" s="142"/>
      <c r="I192" s="140">
        <f t="shared" si="20"/>
        <v>90000</v>
      </c>
      <c r="J192" s="140">
        <f t="shared" si="29"/>
        <v>90000</v>
      </c>
      <c r="K192" s="140">
        <f t="shared" si="29"/>
        <v>0</v>
      </c>
      <c r="L192" s="140">
        <f t="shared" si="29"/>
        <v>0</v>
      </c>
      <c r="M192" s="140">
        <f t="shared" si="29"/>
        <v>0</v>
      </c>
    </row>
    <row r="193" spans="1:13" s="141" customFormat="1" ht="37.5">
      <c r="A193" s="137"/>
      <c r="B193" s="143"/>
      <c r="C193" s="74" t="s">
        <v>120</v>
      </c>
      <c r="D193" s="138" t="s">
        <v>328</v>
      </c>
      <c r="E193" s="142" t="s">
        <v>48</v>
      </c>
      <c r="F193" s="142" t="s">
        <v>48</v>
      </c>
      <c r="G193" s="144">
        <v>7010000590</v>
      </c>
      <c r="H193" s="142"/>
      <c r="I193" s="140">
        <f t="shared" si="20"/>
        <v>90000</v>
      </c>
      <c r="J193" s="140">
        <f t="shared" si="29"/>
        <v>90000</v>
      </c>
      <c r="K193" s="140">
        <f t="shared" si="29"/>
        <v>0</v>
      </c>
      <c r="L193" s="140">
        <f t="shared" si="29"/>
        <v>0</v>
      </c>
      <c r="M193" s="140">
        <f t="shared" si="29"/>
        <v>0</v>
      </c>
    </row>
    <row r="194" spans="1:13" s="141" customFormat="1" ht="37.5">
      <c r="A194" s="137"/>
      <c r="B194" s="143"/>
      <c r="C194" s="74" t="s">
        <v>94</v>
      </c>
      <c r="D194" s="138" t="s">
        <v>328</v>
      </c>
      <c r="E194" s="142" t="s">
        <v>48</v>
      </c>
      <c r="F194" s="142" t="s">
        <v>48</v>
      </c>
      <c r="G194" s="144">
        <v>7010000590</v>
      </c>
      <c r="H194" s="142" t="s">
        <v>95</v>
      </c>
      <c r="I194" s="140">
        <f t="shared" si="20"/>
        <v>90000</v>
      </c>
      <c r="J194" s="140">
        <v>90000</v>
      </c>
      <c r="K194" s="140"/>
      <c r="L194" s="140"/>
      <c r="M194" s="140"/>
    </row>
    <row r="195" spans="1:13" s="141" customFormat="1">
      <c r="A195" s="137"/>
      <c r="B195" s="143"/>
      <c r="C195" s="74" t="s">
        <v>53</v>
      </c>
      <c r="D195" s="138" t="s">
        <v>328</v>
      </c>
      <c r="E195" s="142" t="s">
        <v>48</v>
      </c>
      <c r="F195" s="142" t="s">
        <v>30</v>
      </c>
      <c r="G195" s="144"/>
      <c r="H195" s="142"/>
      <c r="I195" s="140">
        <f t="shared" si="20"/>
        <v>19112600</v>
      </c>
      <c r="J195" s="140">
        <f t="shared" ref="J195:M197" si="30">J196</f>
        <v>75524300</v>
      </c>
      <c r="K195" s="140">
        <f t="shared" si="30"/>
        <v>-56411700</v>
      </c>
      <c r="L195" s="140">
        <f t="shared" si="30"/>
        <v>0</v>
      </c>
      <c r="M195" s="140">
        <f t="shared" si="30"/>
        <v>0</v>
      </c>
    </row>
    <row r="196" spans="1:13" s="141" customFormat="1" ht="37.5">
      <c r="A196" s="137"/>
      <c r="B196" s="143"/>
      <c r="C196" s="74" t="s">
        <v>118</v>
      </c>
      <c r="D196" s="138" t="s">
        <v>328</v>
      </c>
      <c r="E196" s="142" t="s">
        <v>48</v>
      </c>
      <c r="F196" s="142" t="s">
        <v>30</v>
      </c>
      <c r="G196" s="144">
        <v>5200000000</v>
      </c>
      <c r="H196" s="150"/>
      <c r="I196" s="140">
        <f t="shared" si="20"/>
        <v>19112600</v>
      </c>
      <c r="J196" s="140">
        <f t="shared" si="30"/>
        <v>75524300</v>
      </c>
      <c r="K196" s="140">
        <f t="shared" si="30"/>
        <v>-56411700</v>
      </c>
      <c r="L196" s="140">
        <f t="shared" si="30"/>
        <v>0</v>
      </c>
      <c r="M196" s="140">
        <f t="shared" si="30"/>
        <v>0</v>
      </c>
    </row>
    <row r="197" spans="1:13" s="141" customFormat="1">
      <c r="A197" s="137"/>
      <c r="B197" s="143"/>
      <c r="C197" s="74" t="s">
        <v>119</v>
      </c>
      <c r="D197" s="138" t="s">
        <v>328</v>
      </c>
      <c r="E197" s="142" t="s">
        <v>48</v>
      </c>
      <c r="F197" s="142" t="s">
        <v>30</v>
      </c>
      <c r="G197" s="144">
        <v>5210000000</v>
      </c>
      <c r="H197" s="150"/>
      <c r="I197" s="140">
        <f t="shared" si="20"/>
        <v>19112600</v>
      </c>
      <c r="J197" s="140">
        <f t="shared" si="30"/>
        <v>75524300</v>
      </c>
      <c r="K197" s="140">
        <f t="shared" si="30"/>
        <v>-56411700</v>
      </c>
      <c r="L197" s="140">
        <f t="shared" si="30"/>
        <v>0</v>
      </c>
      <c r="M197" s="140">
        <f t="shared" si="30"/>
        <v>0</v>
      </c>
    </row>
    <row r="198" spans="1:13" s="141" customFormat="1" ht="37.5">
      <c r="A198" s="137"/>
      <c r="B198" s="143"/>
      <c r="C198" s="74" t="s">
        <v>120</v>
      </c>
      <c r="D198" s="138" t="s">
        <v>328</v>
      </c>
      <c r="E198" s="142" t="s">
        <v>48</v>
      </c>
      <c r="F198" s="142" t="s">
        <v>30</v>
      </c>
      <c r="G198" s="144">
        <v>5210000590</v>
      </c>
      <c r="H198" s="150"/>
      <c r="I198" s="140">
        <f t="shared" si="20"/>
        <v>19112600</v>
      </c>
      <c r="J198" s="140">
        <f>J199+J200+J201</f>
        <v>75524300</v>
      </c>
      <c r="K198" s="140">
        <f>K199+K200+K201</f>
        <v>-56411700</v>
      </c>
      <c r="L198" s="140">
        <f>L199+L200+L201</f>
        <v>0</v>
      </c>
      <c r="M198" s="140">
        <f>M199+M200+M201</f>
        <v>0</v>
      </c>
    </row>
    <row r="199" spans="1:13" s="141" customFormat="1" ht="75">
      <c r="A199" s="137"/>
      <c r="B199" s="143"/>
      <c r="C199" s="74" t="s">
        <v>91</v>
      </c>
      <c r="D199" s="138" t="s">
        <v>328</v>
      </c>
      <c r="E199" s="142" t="s">
        <v>48</v>
      </c>
      <c r="F199" s="142" t="s">
        <v>30</v>
      </c>
      <c r="G199" s="144">
        <v>5210000590</v>
      </c>
      <c r="H199" s="150">
        <v>100</v>
      </c>
      <c r="I199" s="140">
        <f t="shared" si="20"/>
        <v>15632200</v>
      </c>
      <c r="J199" s="140">
        <v>67802000</v>
      </c>
      <c r="K199" s="140">
        <v>-52169800</v>
      </c>
      <c r="L199" s="140"/>
      <c r="M199" s="140"/>
    </row>
    <row r="200" spans="1:13" s="141" customFormat="1" ht="37.5">
      <c r="A200" s="137"/>
      <c r="B200" s="143"/>
      <c r="C200" s="74" t="s">
        <v>94</v>
      </c>
      <c r="D200" s="138" t="s">
        <v>328</v>
      </c>
      <c r="E200" s="142" t="s">
        <v>48</v>
      </c>
      <c r="F200" s="142" t="s">
        <v>30</v>
      </c>
      <c r="G200" s="144">
        <v>5210000590</v>
      </c>
      <c r="H200" s="150">
        <v>200</v>
      </c>
      <c r="I200" s="140">
        <f t="shared" ref="I200:I263" si="31">SUM(J200:M200)</f>
        <v>3480400</v>
      </c>
      <c r="J200" s="140">
        <v>7567500</v>
      </c>
      <c r="K200" s="140">
        <v>-4087100</v>
      </c>
      <c r="L200" s="140"/>
      <c r="M200" s="140"/>
    </row>
    <row r="201" spans="1:13" s="141" customFormat="1">
      <c r="A201" s="137"/>
      <c r="B201" s="143"/>
      <c r="C201" s="74" t="s">
        <v>97</v>
      </c>
      <c r="D201" s="138" t="s">
        <v>328</v>
      </c>
      <c r="E201" s="142" t="s">
        <v>48</v>
      </c>
      <c r="F201" s="142" t="s">
        <v>30</v>
      </c>
      <c r="G201" s="144">
        <v>5210000590</v>
      </c>
      <c r="H201" s="150">
        <v>800</v>
      </c>
      <c r="I201" s="140">
        <f t="shared" si="31"/>
        <v>0</v>
      </c>
      <c r="J201" s="140">
        <v>154800</v>
      </c>
      <c r="K201" s="140">
        <v>-154800</v>
      </c>
      <c r="L201" s="140"/>
      <c r="M201" s="140"/>
    </row>
    <row r="202" spans="1:13" s="141" customFormat="1">
      <c r="A202" s="137"/>
      <c r="B202" s="143"/>
      <c r="C202" s="74" t="s">
        <v>59</v>
      </c>
      <c r="D202" s="138" t="s">
        <v>328</v>
      </c>
      <c r="E202" s="142" t="s">
        <v>30</v>
      </c>
      <c r="F202" s="142"/>
      <c r="G202" s="144"/>
      <c r="H202" s="150"/>
      <c r="I202" s="140">
        <f t="shared" si="31"/>
        <v>750000</v>
      </c>
      <c r="J202" s="140">
        <f t="shared" ref="J202:M204" si="32">J203</f>
        <v>750000</v>
      </c>
      <c r="K202" s="140">
        <f t="shared" si="32"/>
        <v>0</v>
      </c>
      <c r="L202" s="140">
        <f t="shared" si="32"/>
        <v>0</v>
      </c>
      <c r="M202" s="140">
        <f t="shared" si="32"/>
        <v>0</v>
      </c>
    </row>
    <row r="203" spans="1:13" s="141" customFormat="1">
      <c r="A203" s="137"/>
      <c r="B203" s="143"/>
      <c r="C203" s="74" t="s">
        <v>60</v>
      </c>
      <c r="D203" s="138" t="s">
        <v>328</v>
      </c>
      <c r="E203" s="142" t="s">
        <v>30</v>
      </c>
      <c r="F203" s="142" t="s">
        <v>14</v>
      </c>
      <c r="G203" s="144"/>
      <c r="H203" s="150"/>
      <c r="I203" s="140">
        <f t="shared" si="31"/>
        <v>750000</v>
      </c>
      <c r="J203" s="140">
        <f t="shared" si="32"/>
        <v>750000</v>
      </c>
      <c r="K203" s="140">
        <f t="shared" si="32"/>
        <v>0</v>
      </c>
      <c r="L203" s="140">
        <f t="shared" si="32"/>
        <v>0</v>
      </c>
      <c r="M203" s="140">
        <f t="shared" si="32"/>
        <v>0</v>
      </c>
    </row>
    <row r="204" spans="1:13" s="141" customFormat="1" ht="56.25">
      <c r="A204" s="137"/>
      <c r="B204" s="143"/>
      <c r="C204" s="74" t="s">
        <v>213</v>
      </c>
      <c r="D204" s="138" t="s">
        <v>328</v>
      </c>
      <c r="E204" s="142" t="s">
        <v>30</v>
      </c>
      <c r="F204" s="142" t="s">
        <v>14</v>
      </c>
      <c r="G204" s="144">
        <v>6500000000</v>
      </c>
      <c r="H204" s="150"/>
      <c r="I204" s="140">
        <f t="shared" si="31"/>
        <v>750000</v>
      </c>
      <c r="J204" s="140">
        <f t="shared" si="32"/>
        <v>750000</v>
      </c>
      <c r="K204" s="140">
        <f t="shared" si="32"/>
        <v>0</v>
      </c>
      <c r="L204" s="140">
        <f t="shared" si="32"/>
        <v>0</v>
      </c>
      <c r="M204" s="140">
        <f t="shared" si="32"/>
        <v>0</v>
      </c>
    </row>
    <row r="205" spans="1:13" s="141" customFormat="1">
      <c r="A205" s="137"/>
      <c r="B205" s="143"/>
      <c r="C205" s="74" t="s">
        <v>214</v>
      </c>
      <c r="D205" s="138" t="s">
        <v>328</v>
      </c>
      <c r="E205" s="142" t="s">
        <v>30</v>
      </c>
      <c r="F205" s="142" t="s">
        <v>14</v>
      </c>
      <c r="G205" s="144">
        <v>6510000000</v>
      </c>
      <c r="H205" s="150"/>
      <c r="I205" s="140">
        <f t="shared" si="31"/>
        <v>750000</v>
      </c>
      <c r="J205" s="140">
        <f>J206</f>
        <v>750000</v>
      </c>
      <c r="K205" s="140">
        <f>K206+K208</f>
        <v>0</v>
      </c>
      <c r="L205" s="140">
        <f>L206</f>
        <v>0</v>
      </c>
      <c r="M205" s="140">
        <f>M206</f>
        <v>0</v>
      </c>
    </row>
    <row r="206" spans="1:13" s="141" customFormat="1" ht="187.5">
      <c r="A206" s="137"/>
      <c r="B206" s="143"/>
      <c r="C206" s="74" t="s">
        <v>215</v>
      </c>
      <c r="D206" s="138" t="s">
        <v>328</v>
      </c>
      <c r="E206" s="142" t="s">
        <v>30</v>
      </c>
      <c r="F206" s="142" t="s">
        <v>14</v>
      </c>
      <c r="G206" s="144">
        <v>6510060960</v>
      </c>
      <c r="H206" s="150"/>
      <c r="I206" s="140">
        <f t="shared" si="31"/>
        <v>0</v>
      </c>
      <c r="J206" s="140">
        <f>J207</f>
        <v>750000</v>
      </c>
      <c r="K206" s="140">
        <f>K207</f>
        <v>-750000</v>
      </c>
      <c r="L206" s="140">
        <f>L207</f>
        <v>0</v>
      </c>
      <c r="M206" s="140">
        <f>M207</f>
        <v>0</v>
      </c>
    </row>
    <row r="207" spans="1:13" s="141" customFormat="1" ht="37.5">
      <c r="A207" s="137"/>
      <c r="B207" s="143"/>
      <c r="C207" s="74" t="s">
        <v>216</v>
      </c>
      <c r="D207" s="138" t="s">
        <v>328</v>
      </c>
      <c r="E207" s="142" t="s">
        <v>30</v>
      </c>
      <c r="F207" s="142" t="s">
        <v>14</v>
      </c>
      <c r="G207" s="144">
        <v>6510060960</v>
      </c>
      <c r="H207" s="150">
        <v>400</v>
      </c>
      <c r="I207" s="140">
        <f t="shared" si="31"/>
        <v>0</v>
      </c>
      <c r="J207" s="140">
        <v>750000</v>
      </c>
      <c r="K207" s="140">
        <v>-750000</v>
      </c>
      <c r="L207" s="140"/>
      <c r="M207" s="140"/>
    </row>
    <row r="208" spans="1:13" s="141" customFormat="1" ht="37.5">
      <c r="A208" s="137"/>
      <c r="B208" s="143"/>
      <c r="C208" s="74" t="s">
        <v>217</v>
      </c>
      <c r="D208" s="138" t="s">
        <v>328</v>
      </c>
      <c r="E208" s="142" t="s">
        <v>30</v>
      </c>
      <c r="F208" s="142" t="s">
        <v>14</v>
      </c>
      <c r="G208" s="144" t="s">
        <v>218</v>
      </c>
      <c r="H208" s="150"/>
      <c r="I208" s="140">
        <f t="shared" si="31"/>
        <v>750000</v>
      </c>
      <c r="J208" s="140"/>
      <c r="K208" s="140">
        <f>K209</f>
        <v>750000</v>
      </c>
      <c r="L208" s="140"/>
      <c r="M208" s="140"/>
    </row>
    <row r="209" spans="1:13" s="141" customFormat="1" ht="225">
      <c r="A209" s="137"/>
      <c r="B209" s="143"/>
      <c r="C209" s="74" t="s">
        <v>219</v>
      </c>
      <c r="D209" s="138" t="s">
        <v>328</v>
      </c>
      <c r="E209" s="142" t="s">
        <v>30</v>
      </c>
      <c r="F209" s="142" t="s">
        <v>14</v>
      </c>
      <c r="G209" s="144" t="s">
        <v>220</v>
      </c>
      <c r="H209" s="150"/>
      <c r="I209" s="140">
        <f t="shared" si="31"/>
        <v>750000</v>
      </c>
      <c r="J209" s="140"/>
      <c r="K209" s="140">
        <f>K210</f>
        <v>750000</v>
      </c>
      <c r="L209" s="140"/>
      <c r="M209" s="140"/>
    </row>
    <row r="210" spans="1:13" s="141" customFormat="1" ht="37.5">
      <c r="A210" s="137"/>
      <c r="B210" s="143"/>
      <c r="C210" s="74" t="s">
        <v>216</v>
      </c>
      <c r="D210" s="138" t="s">
        <v>328</v>
      </c>
      <c r="E210" s="142" t="s">
        <v>30</v>
      </c>
      <c r="F210" s="142" t="s">
        <v>14</v>
      </c>
      <c r="G210" s="144" t="s">
        <v>220</v>
      </c>
      <c r="H210" s="150">
        <v>400</v>
      </c>
      <c r="I210" s="140">
        <f t="shared" si="31"/>
        <v>750000</v>
      </c>
      <c r="J210" s="140"/>
      <c r="K210" s="140">
        <v>750000</v>
      </c>
      <c r="L210" s="140"/>
      <c r="M210" s="140"/>
    </row>
    <row r="211" spans="1:13" s="141" customFormat="1">
      <c r="A211" s="137"/>
      <c r="B211" s="143"/>
      <c r="C211" s="74" t="s">
        <v>62</v>
      </c>
      <c r="D211" s="138" t="s">
        <v>328</v>
      </c>
      <c r="E211" s="142" t="s">
        <v>32</v>
      </c>
      <c r="F211" s="142" t="s">
        <v>75</v>
      </c>
      <c r="G211" s="144"/>
      <c r="H211" s="142"/>
      <c r="I211" s="140">
        <f t="shared" si="31"/>
        <v>97851800</v>
      </c>
      <c r="J211" s="140">
        <f>J212+J216</f>
        <v>96112000</v>
      </c>
      <c r="K211" s="140">
        <f>K212+K216</f>
        <v>1739800</v>
      </c>
      <c r="L211" s="140">
        <f>L212+L216</f>
        <v>0</v>
      </c>
      <c r="M211" s="140">
        <f>M212+M216</f>
        <v>0</v>
      </c>
    </row>
    <row r="212" spans="1:13" s="141" customFormat="1">
      <c r="A212" s="137"/>
      <c r="B212" s="143"/>
      <c r="C212" s="74" t="s">
        <v>63</v>
      </c>
      <c r="D212" s="138" t="s">
        <v>328</v>
      </c>
      <c r="E212" s="142" t="s">
        <v>32</v>
      </c>
      <c r="F212" s="142" t="s">
        <v>16</v>
      </c>
      <c r="G212" s="144"/>
      <c r="H212" s="142"/>
      <c r="I212" s="140">
        <f t="shared" si="31"/>
        <v>5110000</v>
      </c>
      <c r="J212" s="140">
        <f t="shared" ref="J212:M214" si="33">J213</f>
        <v>5110000</v>
      </c>
      <c r="K212" s="140">
        <f t="shared" si="33"/>
        <v>0</v>
      </c>
      <c r="L212" s="140">
        <f t="shared" si="33"/>
        <v>0</v>
      </c>
      <c r="M212" s="140">
        <f t="shared" si="33"/>
        <v>0</v>
      </c>
    </row>
    <row r="213" spans="1:13" s="141" customFormat="1" ht="37.5">
      <c r="A213" s="137"/>
      <c r="B213" s="143"/>
      <c r="C213" s="74" t="s">
        <v>297</v>
      </c>
      <c r="D213" s="138" t="s">
        <v>328</v>
      </c>
      <c r="E213" s="142" t="s">
        <v>32</v>
      </c>
      <c r="F213" s="142" t="s">
        <v>16</v>
      </c>
      <c r="G213" s="144">
        <v>9900000000</v>
      </c>
      <c r="H213" s="142"/>
      <c r="I213" s="140">
        <f t="shared" si="31"/>
        <v>5110000</v>
      </c>
      <c r="J213" s="140">
        <f t="shared" si="33"/>
        <v>5110000</v>
      </c>
      <c r="K213" s="140">
        <f t="shared" si="33"/>
        <v>0</v>
      </c>
      <c r="L213" s="140">
        <f t="shared" si="33"/>
        <v>0</v>
      </c>
      <c r="M213" s="140">
        <f t="shared" si="33"/>
        <v>0</v>
      </c>
    </row>
    <row r="214" spans="1:13" s="141" customFormat="1" ht="56.25">
      <c r="A214" s="137"/>
      <c r="B214" s="143"/>
      <c r="C214" s="74" t="s">
        <v>300</v>
      </c>
      <c r="D214" s="138" t="s">
        <v>328</v>
      </c>
      <c r="E214" s="142" t="s">
        <v>32</v>
      </c>
      <c r="F214" s="142" t="s">
        <v>16</v>
      </c>
      <c r="G214" s="144">
        <v>9900010620</v>
      </c>
      <c r="H214" s="142"/>
      <c r="I214" s="140">
        <f t="shared" si="31"/>
        <v>5110000</v>
      </c>
      <c r="J214" s="140">
        <f t="shared" si="33"/>
        <v>5110000</v>
      </c>
      <c r="K214" s="140">
        <f t="shared" si="33"/>
        <v>0</v>
      </c>
      <c r="L214" s="140">
        <f t="shared" si="33"/>
        <v>0</v>
      </c>
      <c r="M214" s="140">
        <f t="shared" si="33"/>
        <v>0</v>
      </c>
    </row>
    <row r="215" spans="1:13" s="141" customFormat="1">
      <c r="A215" s="137"/>
      <c r="B215" s="143"/>
      <c r="C215" s="74" t="s">
        <v>131</v>
      </c>
      <c r="D215" s="138" t="s">
        <v>328</v>
      </c>
      <c r="E215" s="142" t="s">
        <v>32</v>
      </c>
      <c r="F215" s="142" t="s">
        <v>16</v>
      </c>
      <c r="G215" s="144">
        <v>9900010620</v>
      </c>
      <c r="H215" s="142" t="s">
        <v>132</v>
      </c>
      <c r="I215" s="140">
        <f t="shared" si="31"/>
        <v>5110000</v>
      </c>
      <c r="J215" s="140">
        <v>5110000</v>
      </c>
      <c r="K215" s="140"/>
      <c r="L215" s="140"/>
      <c r="M215" s="140"/>
    </row>
    <row r="216" spans="1:13" s="141" customFormat="1">
      <c r="A216" s="137"/>
      <c r="B216" s="143"/>
      <c r="C216" s="74" t="s">
        <v>64</v>
      </c>
      <c r="D216" s="138" t="s">
        <v>328</v>
      </c>
      <c r="E216" s="142" t="s">
        <v>32</v>
      </c>
      <c r="F216" s="142" t="s">
        <v>18</v>
      </c>
      <c r="G216" s="144"/>
      <c r="H216" s="142"/>
      <c r="I216" s="140">
        <f t="shared" si="31"/>
        <v>92741800</v>
      </c>
      <c r="J216" s="140">
        <f>J221+J217</f>
        <v>91002000</v>
      </c>
      <c r="K216" s="140">
        <f>K221+K217</f>
        <v>1739800</v>
      </c>
      <c r="L216" s="140">
        <f>L221+L217</f>
        <v>0</v>
      </c>
      <c r="M216" s="140">
        <f>M221+M217</f>
        <v>0</v>
      </c>
    </row>
    <row r="217" spans="1:13" s="141" customFormat="1" ht="37.5">
      <c r="A217" s="137"/>
      <c r="B217" s="143"/>
      <c r="C217" s="74" t="s">
        <v>188</v>
      </c>
      <c r="D217" s="138" t="s">
        <v>328</v>
      </c>
      <c r="E217" s="142" t="s">
        <v>32</v>
      </c>
      <c r="F217" s="142" t="s">
        <v>18</v>
      </c>
      <c r="G217" s="144">
        <v>600000000</v>
      </c>
      <c r="H217" s="142"/>
      <c r="I217" s="140">
        <f t="shared" si="31"/>
        <v>5874600</v>
      </c>
      <c r="J217" s="140">
        <f t="shared" ref="J217:M219" si="34">J218</f>
        <v>3939900</v>
      </c>
      <c r="K217" s="140">
        <f t="shared" si="34"/>
        <v>1934700</v>
      </c>
      <c r="L217" s="140">
        <f t="shared" si="34"/>
        <v>0</v>
      </c>
      <c r="M217" s="140">
        <f t="shared" si="34"/>
        <v>0</v>
      </c>
    </row>
    <row r="218" spans="1:13" s="141" customFormat="1">
      <c r="A218" s="137"/>
      <c r="B218" s="143"/>
      <c r="C218" s="74" t="s">
        <v>189</v>
      </c>
      <c r="D218" s="138" t="s">
        <v>328</v>
      </c>
      <c r="E218" s="142" t="s">
        <v>32</v>
      </c>
      <c r="F218" s="142" t="s">
        <v>18</v>
      </c>
      <c r="G218" s="144">
        <v>601000000</v>
      </c>
      <c r="H218" s="142"/>
      <c r="I218" s="140">
        <f t="shared" si="31"/>
        <v>5874600</v>
      </c>
      <c r="J218" s="140">
        <f t="shared" si="34"/>
        <v>3939900</v>
      </c>
      <c r="K218" s="140">
        <f t="shared" si="34"/>
        <v>1934700</v>
      </c>
      <c r="L218" s="140">
        <f t="shared" si="34"/>
        <v>0</v>
      </c>
      <c r="M218" s="140">
        <f t="shared" si="34"/>
        <v>0</v>
      </c>
    </row>
    <row r="219" spans="1:13" s="141" customFormat="1" ht="37.5">
      <c r="A219" s="137"/>
      <c r="B219" s="143"/>
      <c r="C219" s="74" t="s">
        <v>190</v>
      </c>
      <c r="D219" s="138" t="s">
        <v>328</v>
      </c>
      <c r="E219" s="142" t="s">
        <v>32</v>
      </c>
      <c r="F219" s="142" t="s">
        <v>18</v>
      </c>
      <c r="G219" s="144" t="s">
        <v>191</v>
      </c>
      <c r="H219" s="142"/>
      <c r="I219" s="140">
        <f t="shared" si="31"/>
        <v>5874600</v>
      </c>
      <c r="J219" s="140">
        <f t="shared" si="34"/>
        <v>3939900</v>
      </c>
      <c r="K219" s="140">
        <f t="shared" si="34"/>
        <v>1934700</v>
      </c>
      <c r="L219" s="140">
        <f t="shared" si="34"/>
        <v>0</v>
      </c>
      <c r="M219" s="140">
        <f t="shared" si="34"/>
        <v>0</v>
      </c>
    </row>
    <row r="220" spans="1:13" s="141" customFormat="1">
      <c r="A220" s="137"/>
      <c r="B220" s="143"/>
      <c r="C220" s="74" t="s">
        <v>131</v>
      </c>
      <c r="D220" s="138" t="s">
        <v>328</v>
      </c>
      <c r="E220" s="142" t="s">
        <v>32</v>
      </c>
      <c r="F220" s="142" t="s">
        <v>18</v>
      </c>
      <c r="G220" s="144" t="s">
        <v>191</v>
      </c>
      <c r="H220" s="142" t="s">
        <v>132</v>
      </c>
      <c r="I220" s="140">
        <f t="shared" si="31"/>
        <v>5874600</v>
      </c>
      <c r="J220" s="140">
        <v>3939900</v>
      </c>
      <c r="K220" s="140">
        <v>1934700</v>
      </c>
      <c r="L220" s="140"/>
      <c r="M220" s="140"/>
    </row>
    <row r="221" spans="1:13" s="141" customFormat="1" ht="56.25">
      <c r="A221" s="137"/>
      <c r="B221" s="143"/>
      <c r="C221" s="74" t="s">
        <v>213</v>
      </c>
      <c r="D221" s="138" t="s">
        <v>328</v>
      </c>
      <c r="E221" s="142" t="s">
        <v>32</v>
      </c>
      <c r="F221" s="142" t="s">
        <v>18</v>
      </c>
      <c r="G221" s="144">
        <v>6500000000</v>
      </c>
      <c r="H221" s="142"/>
      <c r="I221" s="140">
        <f t="shared" si="31"/>
        <v>86867200</v>
      </c>
      <c r="J221" s="140">
        <f>J222</f>
        <v>87062100</v>
      </c>
      <c r="K221" s="140">
        <f>K222</f>
        <v>-194900</v>
      </c>
      <c r="L221" s="140">
        <f>L222</f>
        <v>0</v>
      </c>
      <c r="M221" s="140">
        <f>M222</f>
        <v>0</v>
      </c>
    </row>
    <row r="222" spans="1:13" s="141" customFormat="1">
      <c r="A222" s="137"/>
      <c r="B222" s="143"/>
      <c r="C222" s="74" t="s">
        <v>332</v>
      </c>
      <c r="D222" s="138" t="s">
        <v>328</v>
      </c>
      <c r="E222" s="142" t="s">
        <v>32</v>
      </c>
      <c r="F222" s="142" t="s">
        <v>18</v>
      </c>
      <c r="G222" s="144">
        <v>6520000000</v>
      </c>
      <c r="H222" s="142"/>
      <c r="I222" s="140">
        <f t="shared" si="31"/>
        <v>86867200</v>
      </c>
      <c r="J222" s="140">
        <f>J223+J225</f>
        <v>87062100</v>
      </c>
      <c r="K222" s="140">
        <f>K223+K225</f>
        <v>-194900</v>
      </c>
      <c r="L222" s="140">
        <f>L223+L225</f>
        <v>0</v>
      </c>
      <c r="M222" s="140">
        <f>M223+M225</f>
        <v>0</v>
      </c>
    </row>
    <row r="223" spans="1:13" s="141" customFormat="1" ht="75">
      <c r="A223" s="137"/>
      <c r="B223" s="143"/>
      <c r="C223" s="74" t="s">
        <v>225</v>
      </c>
      <c r="D223" s="138" t="s">
        <v>328</v>
      </c>
      <c r="E223" s="142" t="s">
        <v>32</v>
      </c>
      <c r="F223" s="142" t="s">
        <v>18</v>
      </c>
      <c r="G223" s="144" t="s">
        <v>226</v>
      </c>
      <c r="H223" s="142"/>
      <c r="I223" s="140">
        <f t="shared" si="31"/>
        <v>18638200</v>
      </c>
      <c r="J223" s="140">
        <f>J224</f>
        <v>18638200</v>
      </c>
      <c r="K223" s="140">
        <f>K224</f>
        <v>0</v>
      </c>
      <c r="L223" s="140">
        <f>L224</f>
        <v>0</v>
      </c>
      <c r="M223" s="140">
        <f>M224</f>
        <v>0</v>
      </c>
    </row>
    <row r="224" spans="1:13" s="141" customFormat="1" ht="37.5">
      <c r="A224" s="137"/>
      <c r="B224" s="143"/>
      <c r="C224" s="74" t="s">
        <v>216</v>
      </c>
      <c r="D224" s="138" t="s">
        <v>328</v>
      </c>
      <c r="E224" s="142" t="s">
        <v>32</v>
      </c>
      <c r="F224" s="142" t="s">
        <v>18</v>
      </c>
      <c r="G224" s="144" t="s">
        <v>226</v>
      </c>
      <c r="H224" s="142" t="s">
        <v>224</v>
      </c>
      <c r="I224" s="140">
        <f t="shared" si="31"/>
        <v>18638200</v>
      </c>
      <c r="J224" s="140">
        <v>18638200</v>
      </c>
      <c r="K224" s="140"/>
      <c r="L224" s="140"/>
      <c r="M224" s="140"/>
    </row>
    <row r="225" spans="1:13" s="141" customFormat="1" ht="93.75">
      <c r="A225" s="137"/>
      <c r="B225" s="143"/>
      <c r="C225" s="74" t="s">
        <v>222</v>
      </c>
      <c r="D225" s="138" t="s">
        <v>328</v>
      </c>
      <c r="E225" s="142" t="s">
        <v>32</v>
      </c>
      <c r="F225" s="142" t="s">
        <v>18</v>
      </c>
      <c r="G225" s="144" t="s">
        <v>223</v>
      </c>
      <c r="H225" s="142"/>
      <c r="I225" s="140">
        <f t="shared" si="31"/>
        <v>68229000</v>
      </c>
      <c r="J225" s="140">
        <f>J227+J226</f>
        <v>68423900</v>
      </c>
      <c r="K225" s="140">
        <f>K227+K226</f>
        <v>-194900</v>
      </c>
      <c r="L225" s="140">
        <f>L227+L226</f>
        <v>0</v>
      </c>
      <c r="M225" s="140">
        <f>M227+M226</f>
        <v>0</v>
      </c>
    </row>
    <row r="226" spans="1:13" s="141" customFormat="1" ht="37.5">
      <c r="A226" s="137"/>
      <c r="B226" s="143"/>
      <c r="C226" s="74" t="s">
        <v>94</v>
      </c>
      <c r="D226" s="138" t="s">
        <v>328</v>
      </c>
      <c r="E226" s="142" t="s">
        <v>32</v>
      </c>
      <c r="F226" s="142" t="s">
        <v>18</v>
      </c>
      <c r="G226" s="144" t="s">
        <v>223</v>
      </c>
      <c r="H226" s="142" t="s">
        <v>95</v>
      </c>
      <c r="I226" s="140">
        <f t="shared" si="31"/>
        <v>68490</v>
      </c>
      <c r="J226" s="140">
        <v>68490</v>
      </c>
      <c r="K226" s="140"/>
      <c r="L226" s="140"/>
      <c r="M226" s="140"/>
    </row>
    <row r="227" spans="1:13" s="141" customFormat="1" ht="37.5">
      <c r="A227" s="137"/>
      <c r="B227" s="143"/>
      <c r="C227" s="74" t="s">
        <v>216</v>
      </c>
      <c r="D227" s="138" t="s">
        <v>328</v>
      </c>
      <c r="E227" s="142" t="s">
        <v>32</v>
      </c>
      <c r="F227" s="142" t="s">
        <v>18</v>
      </c>
      <c r="G227" s="144" t="s">
        <v>223</v>
      </c>
      <c r="H227" s="142" t="s">
        <v>224</v>
      </c>
      <c r="I227" s="140">
        <f t="shared" si="31"/>
        <v>68160510</v>
      </c>
      <c r="J227" s="140">
        <v>68355410</v>
      </c>
      <c r="K227" s="140">
        <v>-194900</v>
      </c>
      <c r="L227" s="140"/>
      <c r="M227" s="140"/>
    </row>
    <row r="228" spans="1:13" s="141" customFormat="1">
      <c r="A228" s="137"/>
      <c r="B228" s="143"/>
      <c r="C228" s="74" t="s">
        <v>333</v>
      </c>
      <c r="D228" s="138" t="s">
        <v>328</v>
      </c>
      <c r="E228" s="142" t="s">
        <v>24</v>
      </c>
      <c r="F228" s="142"/>
      <c r="G228" s="144"/>
      <c r="H228" s="142"/>
      <c r="I228" s="140">
        <f t="shared" si="31"/>
        <v>122717050</v>
      </c>
      <c r="J228" s="140">
        <f t="shared" ref="J228:M230" si="35">J229</f>
        <v>13396100</v>
      </c>
      <c r="K228" s="140">
        <f t="shared" si="35"/>
        <v>51264900</v>
      </c>
      <c r="L228" s="140">
        <f t="shared" si="35"/>
        <v>58056050</v>
      </c>
      <c r="M228" s="140">
        <f t="shared" si="35"/>
        <v>0</v>
      </c>
    </row>
    <row r="229" spans="1:13" s="141" customFormat="1">
      <c r="A229" s="137"/>
      <c r="B229" s="143"/>
      <c r="C229" s="74" t="s">
        <v>334</v>
      </c>
      <c r="D229" s="138" t="s">
        <v>328</v>
      </c>
      <c r="E229" s="142" t="s">
        <v>24</v>
      </c>
      <c r="F229" s="142" t="s">
        <v>12</v>
      </c>
      <c r="G229" s="144"/>
      <c r="H229" s="142"/>
      <c r="I229" s="140">
        <f t="shared" si="31"/>
        <v>122717050</v>
      </c>
      <c r="J229" s="140">
        <f t="shared" si="35"/>
        <v>13396100</v>
      </c>
      <c r="K229" s="140">
        <f t="shared" si="35"/>
        <v>51264900</v>
      </c>
      <c r="L229" s="140">
        <f t="shared" si="35"/>
        <v>58056050</v>
      </c>
      <c r="M229" s="140">
        <f t="shared" si="35"/>
        <v>0</v>
      </c>
    </row>
    <row r="230" spans="1:13" s="141" customFormat="1" ht="56.25">
      <c r="A230" s="137"/>
      <c r="B230" s="143"/>
      <c r="C230" s="74" t="s">
        <v>213</v>
      </c>
      <c r="D230" s="138" t="s">
        <v>328</v>
      </c>
      <c r="E230" s="142" t="s">
        <v>24</v>
      </c>
      <c r="F230" s="142" t="s">
        <v>12</v>
      </c>
      <c r="G230" s="144">
        <v>6500000000</v>
      </c>
      <c r="H230" s="142"/>
      <c r="I230" s="140">
        <f t="shared" si="31"/>
        <v>122717050</v>
      </c>
      <c r="J230" s="140">
        <f t="shared" si="35"/>
        <v>13396100</v>
      </c>
      <c r="K230" s="140">
        <f t="shared" si="35"/>
        <v>51264900</v>
      </c>
      <c r="L230" s="140">
        <f t="shared" si="35"/>
        <v>58056050</v>
      </c>
      <c r="M230" s="140">
        <f t="shared" si="35"/>
        <v>0</v>
      </c>
    </row>
    <row r="231" spans="1:13" s="141" customFormat="1">
      <c r="A231" s="137"/>
      <c r="B231" s="143"/>
      <c r="C231" s="74" t="s">
        <v>242</v>
      </c>
      <c r="D231" s="138" t="s">
        <v>328</v>
      </c>
      <c r="E231" s="142" t="s">
        <v>24</v>
      </c>
      <c r="F231" s="142" t="s">
        <v>12</v>
      </c>
      <c r="G231" s="144">
        <v>6580000000</v>
      </c>
      <c r="H231" s="142"/>
      <c r="I231" s="140">
        <f t="shared" si="31"/>
        <v>122717050</v>
      </c>
      <c r="J231" s="140">
        <f>J235+J232</f>
        <v>13396100</v>
      </c>
      <c r="K231" s="140">
        <f>K235+K232+K237</f>
        <v>51264900</v>
      </c>
      <c r="L231" s="140">
        <f>L235+L232+L237</f>
        <v>58056050</v>
      </c>
      <c r="M231" s="140">
        <f>M235+M232</f>
        <v>0</v>
      </c>
    </row>
    <row r="232" spans="1:13" s="141" customFormat="1">
      <c r="A232" s="137"/>
      <c r="B232" s="143"/>
      <c r="C232" s="74" t="s">
        <v>243</v>
      </c>
      <c r="D232" s="138" t="s">
        <v>328</v>
      </c>
      <c r="E232" s="142" t="s">
        <v>24</v>
      </c>
      <c r="F232" s="142" t="s">
        <v>12</v>
      </c>
      <c r="G232" s="144">
        <v>6580010890</v>
      </c>
      <c r="H232" s="142"/>
      <c r="I232" s="140">
        <f t="shared" si="31"/>
        <v>900300</v>
      </c>
      <c r="J232" s="140">
        <f>J234</f>
        <v>120000</v>
      </c>
      <c r="K232" s="140">
        <f>K234</f>
        <v>0</v>
      </c>
      <c r="L232" s="140">
        <f>L234+L233</f>
        <v>780300</v>
      </c>
      <c r="M232" s="140">
        <f>M234</f>
        <v>0</v>
      </c>
    </row>
    <row r="233" spans="1:13" s="141" customFormat="1" ht="37.5">
      <c r="A233" s="137"/>
      <c r="B233" s="143"/>
      <c r="C233" s="74" t="s">
        <v>94</v>
      </c>
      <c r="D233" s="138" t="s">
        <v>328</v>
      </c>
      <c r="E233" s="142" t="s">
        <v>24</v>
      </c>
      <c r="F233" s="142" t="s">
        <v>12</v>
      </c>
      <c r="G233" s="144">
        <v>6580010890</v>
      </c>
      <c r="H233" s="142" t="s">
        <v>95</v>
      </c>
      <c r="I233" s="140">
        <f t="shared" si="31"/>
        <v>780300</v>
      </c>
      <c r="J233" s="140"/>
      <c r="K233" s="140"/>
      <c r="L233" s="140">
        <v>780300</v>
      </c>
      <c r="M233" s="140"/>
    </row>
    <row r="234" spans="1:13" s="141" customFormat="1" ht="37.5">
      <c r="A234" s="137"/>
      <c r="B234" s="143"/>
      <c r="C234" s="74" t="s">
        <v>216</v>
      </c>
      <c r="D234" s="138" t="s">
        <v>328</v>
      </c>
      <c r="E234" s="142" t="s">
        <v>24</v>
      </c>
      <c r="F234" s="142" t="s">
        <v>12</v>
      </c>
      <c r="G234" s="144">
        <v>6580010890</v>
      </c>
      <c r="H234" s="142" t="s">
        <v>224</v>
      </c>
      <c r="I234" s="140">
        <f t="shared" si="31"/>
        <v>120000</v>
      </c>
      <c r="J234" s="140">
        <v>120000</v>
      </c>
      <c r="K234" s="140"/>
      <c r="L234" s="140"/>
      <c r="M234" s="140"/>
    </row>
    <row r="235" spans="1:13" s="141" customFormat="1" ht="93.75">
      <c r="A235" s="137"/>
      <c r="B235" s="143"/>
      <c r="C235" s="74" t="s">
        <v>244</v>
      </c>
      <c r="D235" s="138" t="s">
        <v>328</v>
      </c>
      <c r="E235" s="142" t="s">
        <v>24</v>
      </c>
      <c r="F235" s="142" t="s">
        <v>12</v>
      </c>
      <c r="G235" s="144" t="s">
        <v>335</v>
      </c>
      <c r="H235" s="142"/>
      <c r="I235" s="140">
        <f t="shared" si="31"/>
        <v>46041000</v>
      </c>
      <c r="J235" s="140">
        <f>J236</f>
        <v>13276100</v>
      </c>
      <c r="K235" s="140">
        <f>K236</f>
        <v>32764900</v>
      </c>
      <c r="L235" s="140">
        <f>L236</f>
        <v>0</v>
      </c>
      <c r="M235" s="140">
        <f>M236</f>
        <v>0</v>
      </c>
    </row>
    <row r="236" spans="1:13" s="141" customFormat="1" ht="37.5">
      <c r="A236" s="137"/>
      <c r="B236" s="143"/>
      <c r="C236" s="74" t="s">
        <v>216</v>
      </c>
      <c r="D236" s="138" t="s">
        <v>328</v>
      </c>
      <c r="E236" s="142" t="s">
        <v>24</v>
      </c>
      <c r="F236" s="142" t="s">
        <v>12</v>
      </c>
      <c r="G236" s="144" t="s">
        <v>335</v>
      </c>
      <c r="H236" s="142" t="s">
        <v>224</v>
      </c>
      <c r="I236" s="140">
        <f t="shared" si="31"/>
        <v>46041000</v>
      </c>
      <c r="J236" s="140">
        <v>13276100</v>
      </c>
      <c r="K236" s="140">
        <v>32764900</v>
      </c>
      <c r="L236" s="140"/>
      <c r="M236" s="140"/>
    </row>
    <row r="237" spans="1:13" s="141" customFormat="1" ht="93.75">
      <c r="A237" s="137"/>
      <c r="B237" s="143"/>
      <c r="C237" s="74" t="s">
        <v>246</v>
      </c>
      <c r="D237" s="138" t="s">
        <v>328</v>
      </c>
      <c r="E237" s="142" t="s">
        <v>24</v>
      </c>
      <c r="F237" s="142" t="s">
        <v>12</v>
      </c>
      <c r="G237" s="144" t="s">
        <v>247</v>
      </c>
      <c r="H237" s="142"/>
      <c r="I237" s="140">
        <f t="shared" si="31"/>
        <v>75775750</v>
      </c>
      <c r="J237" s="140"/>
      <c r="K237" s="140">
        <f>K238</f>
        <v>18500000</v>
      </c>
      <c r="L237" s="140">
        <f>L238</f>
        <v>57275750</v>
      </c>
      <c r="M237" s="140"/>
    </row>
    <row r="238" spans="1:13" s="141" customFormat="1" ht="37.5">
      <c r="A238" s="137"/>
      <c r="B238" s="143"/>
      <c r="C238" s="74" t="s">
        <v>216</v>
      </c>
      <c r="D238" s="138" t="s">
        <v>328</v>
      </c>
      <c r="E238" s="142" t="s">
        <v>24</v>
      </c>
      <c r="F238" s="142" t="s">
        <v>12</v>
      </c>
      <c r="G238" s="144" t="s">
        <v>247</v>
      </c>
      <c r="H238" s="142" t="s">
        <v>224</v>
      </c>
      <c r="I238" s="140">
        <f t="shared" si="31"/>
        <v>75775750</v>
      </c>
      <c r="J238" s="140"/>
      <c r="K238" s="140">
        <v>18500000</v>
      </c>
      <c r="L238" s="140">
        <v>57275750</v>
      </c>
      <c r="M238" s="140"/>
    </row>
    <row r="239" spans="1:13" s="136" customFormat="1" ht="37.5">
      <c r="A239" s="130"/>
      <c r="B239" s="143" t="s">
        <v>35</v>
      </c>
      <c r="C239" s="85" t="s">
        <v>336</v>
      </c>
      <c r="D239" s="151">
        <v>905</v>
      </c>
      <c r="E239" s="146"/>
      <c r="F239" s="146"/>
      <c r="G239" s="147"/>
      <c r="H239" s="146"/>
      <c r="I239" s="135">
        <f t="shared" si="31"/>
        <v>45098200</v>
      </c>
      <c r="J239" s="135">
        <f>J240+J252</f>
        <v>45098200</v>
      </c>
      <c r="K239" s="135">
        <f>K240+K252</f>
        <v>0</v>
      </c>
      <c r="L239" s="135">
        <f>L240+L252</f>
        <v>0</v>
      </c>
      <c r="M239" s="135">
        <f>M240+M252</f>
        <v>0</v>
      </c>
    </row>
    <row r="240" spans="1:13" s="141" customFormat="1">
      <c r="A240" s="137"/>
      <c r="B240" s="143"/>
      <c r="C240" s="74" t="s">
        <v>11</v>
      </c>
      <c r="D240" s="152">
        <v>905</v>
      </c>
      <c r="E240" s="142" t="s">
        <v>12</v>
      </c>
      <c r="F240" s="142" t="s">
        <v>75</v>
      </c>
      <c r="G240" s="144"/>
      <c r="H240" s="142"/>
      <c r="I240" s="140">
        <f t="shared" si="31"/>
        <v>30098200</v>
      </c>
      <c r="J240" s="140">
        <f>J241+J247</f>
        <v>30098200</v>
      </c>
      <c r="K240" s="140">
        <f>K241+K247</f>
        <v>0</v>
      </c>
      <c r="L240" s="140">
        <f>L241+L247</f>
        <v>0</v>
      </c>
      <c r="M240" s="140">
        <f>M241+M247</f>
        <v>0</v>
      </c>
    </row>
    <row r="241" spans="1:13" s="141" customFormat="1" ht="37.5">
      <c r="A241" s="137"/>
      <c r="B241" s="143"/>
      <c r="C241" s="74" t="s">
        <v>337</v>
      </c>
      <c r="D241" s="152">
        <v>905</v>
      </c>
      <c r="E241" s="142" t="s">
        <v>12</v>
      </c>
      <c r="F241" s="142" t="s">
        <v>22</v>
      </c>
      <c r="G241" s="144"/>
      <c r="H241" s="142"/>
      <c r="I241" s="140">
        <f t="shared" si="31"/>
        <v>24905200</v>
      </c>
      <c r="J241" s="140">
        <f t="shared" ref="J241:M243" si="36">J242</f>
        <v>24905200</v>
      </c>
      <c r="K241" s="140">
        <f t="shared" si="36"/>
        <v>0</v>
      </c>
      <c r="L241" s="140">
        <f t="shared" si="36"/>
        <v>0</v>
      </c>
      <c r="M241" s="140">
        <f t="shared" si="36"/>
        <v>0</v>
      </c>
    </row>
    <row r="242" spans="1:13" s="141" customFormat="1" ht="37.5">
      <c r="A242" s="137"/>
      <c r="B242" s="143"/>
      <c r="C242" s="74" t="s">
        <v>88</v>
      </c>
      <c r="D242" s="152">
        <v>905</v>
      </c>
      <c r="E242" s="142" t="s">
        <v>12</v>
      </c>
      <c r="F242" s="142" t="s">
        <v>22</v>
      </c>
      <c r="G242" s="144">
        <v>5000000000</v>
      </c>
      <c r="H242" s="142"/>
      <c r="I242" s="140">
        <f t="shared" si="31"/>
        <v>24905200</v>
      </c>
      <c r="J242" s="140">
        <f t="shared" si="36"/>
        <v>24905200</v>
      </c>
      <c r="K242" s="140">
        <f t="shared" si="36"/>
        <v>0</v>
      </c>
      <c r="L242" s="140">
        <f t="shared" si="36"/>
        <v>0</v>
      </c>
      <c r="M242" s="140">
        <f t="shared" si="36"/>
        <v>0</v>
      </c>
    </row>
    <row r="243" spans="1:13" s="141" customFormat="1" ht="37.5">
      <c r="A243" s="137"/>
      <c r="B243" s="143"/>
      <c r="C243" s="74" t="s">
        <v>96</v>
      </c>
      <c r="D243" s="152">
        <v>905</v>
      </c>
      <c r="E243" s="142" t="s">
        <v>12</v>
      </c>
      <c r="F243" s="142" t="s">
        <v>22</v>
      </c>
      <c r="G243" s="144">
        <v>5020000000</v>
      </c>
      <c r="H243" s="142"/>
      <c r="I243" s="140">
        <f t="shared" si="31"/>
        <v>24905200</v>
      </c>
      <c r="J243" s="140">
        <f t="shared" si="36"/>
        <v>24905200</v>
      </c>
      <c r="K243" s="140">
        <f t="shared" si="36"/>
        <v>0</v>
      </c>
      <c r="L243" s="140">
        <f t="shared" si="36"/>
        <v>0</v>
      </c>
      <c r="M243" s="140">
        <f t="shared" si="36"/>
        <v>0</v>
      </c>
    </row>
    <row r="244" spans="1:13" s="141" customFormat="1" ht="37.5">
      <c r="A244" s="137"/>
      <c r="B244" s="143"/>
      <c r="C244" s="74" t="s">
        <v>90</v>
      </c>
      <c r="D244" s="152">
        <v>905</v>
      </c>
      <c r="E244" s="142" t="s">
        <v>12</v>
      </c>
      <c r="F244" s="142" t="s">
        <v>22</v>
      </c>
      <c r="G244" s="144">
        <v>5020000190</v>
      </c>
      <c r="H244" s="142"/>
      <c r="I244" s="140">
        <f t="shared" si="31"/>
        <v>24905200</v>
      </c>
      <c r="J244" s="140">
        <f>J246+J245</f>
        <v>24905200</v>
      </c>
      <c r="K244" s="140">
        <f>K246+K245</f>
        <v>0</v>
      </c>
      <c r="L244" s="140">
        <f>L246+L245</f>
        <v>0</v>
      </c>
      <c r="M244" s="140">
        <f>M246+M245</f>
        <v>0</v>
      </c>
    </row>
    <row r="245" spans="1:13" s="141" customFormat="1" ht="75">
      <c r="A245" s="137"/>
      <c r="B245" s="143"/>
      <c r="C245" s="74" t="s">
        <v>91</v>
      </c>
      <c r="D245" s="152">
        <v>905</v>
      </c>
      <c r="E245" s="142" t="s">
        <v>12</v>
      </c>
      <c r="F245" s="142" t="s">
        <v>22</v>
      </c>
      <c r="G245" s="144">
        <v>5020000190</v>
      </c>
      <c r="H245" s="142" t="s">
        <v>92</v>
      </c>
      <c r="I245" s="140">
        <f t="shared" si="31"/>
        <v>24897500</v>
      </c>
      <c r="J245" s="140">
        <v>24897500</v>
      </c>
      <c r="K245" s="140"/>
      <c r="L245" s="140"/>
      <c r="M245" s="140"/>
    </row>
    <row r="246" spans="1:13" s="141" customFormat="1">
      <c r="A246" s="137"/>
      <c r="B246" s="143"/>
      <c r="C246" s="74" t="s">
        <v>97</v>
      </c>
      <c r="D246" s="152">
        <v>905</v>
      </c>
      <c r="E246" s="142" t="s">
        <v>12</v>
      </c>
      <c r="F246" s="142" t="s">
        <v>22</v>
      </c>
      <c r="G246" s="144">
        <v>5020000190</v>
      </c>
      <c r="H246" s="142" t="s">
        <v>98</v>
      </c>
      <c r="I246" s="140">
        <f t="shared" si="31"/>
        <v>7700</v>
      </c>
      <c r="J246" s="140">
        <v>7700</v>
      </c>
      <c r="K246" s="140"/>
      <c r="L246" s="140"/>
      <c r="M246" s="140"/>
    </row>
    <row r="247" spans="1:13" s="141" customFormat="1">
      <c r="A247" s="137"/>
      <c r="B247" s="143"/>
      <c r="C247" s="74" t="s">
        <v>25</v>
      </c>
      <c r="D247" s="152">
        <v>905</v>
      </c>
      <c r="E247" s="142" t="s">
        <v>12</v>
      </c>
      <c r="F247" s="142" t="s">
        <v>26</v>
      </c>
      <c r="G247" s="144"/>
      <c r="H247" s="142"/>
      <c r="I247" s="140">
        <f t="shared" si="31"/>
        <v>5193000</v>
      </c>
      <c r="J247" s="140">
        <f t="shared" ref="J247:M250" si="37">J248</f>
        <v>5193000</v>
      </c>
      <c r="K247" s="140">
        <f t="shared" si="37"/>
        <v>0</v>
      </c>
      <c r="L247" s="140">
        <f t="shared" si="37"/>
        <v>0</v>
      </c>
      <c r="M247" s="140">
        <f t="shared" si="37"/>
        <v>0</v>
      </c>
    </row>
    <row r="248" spans="1:13" s="141" customFormat="1" ht="37.5">
      <c r="A248" s="137"/>
      <c r="B248" s="143"/>
      <c r="C248" s="74" t="s">
        <v>88</v>
      </c>
      <c r="D248" s="152">
        <v>905</v>
      </c>
      <c r="E248" s="142" t="s">
        <v>12</v>
      </c>
      <c r="F248" s="142" t="s">
        <v>26</v>
      </c>
      <c r="G248" s="144">
        <v>500000000</v>
      </c>
      <c r="H248" s="142"/>
      <c r="I248" s="140">
        <f t="shared" si="31"/>
        <v>5193000</v>
      </c>
      <c r="J248" s="140">
        <f t="shared" si="37"/>
        <v>5193000</v>
      </c>
      <c r="K248" s="140">
        <f t="shared" si="37"/>
        <v>0</v>
      </c>
      <c r="L248" s="140">
        <f t="shared" si="37"/>
        <v>0</v>
      </c>
      <c r="M248" s="140">
        <f t="shared" si="37"/>
        <v>0</v>
      </c>
    </row>
    <row r="249" spans="1:13" s="141" customFormat="1" ht="37.5">
      <c r="A249" s="137"/>
      <c r="B249" s="143"/>
      <c r="C249" s="74" t="s">
        <v>106</v>
      </c>
      <c r="D249" s="152">
        <v>905</v>
      </c>
      <c r="E249" s="142" t="s">
        <v>12</v>
      </c>
      <c r="F249" s="142" t="s">
        <v>26</v>
      </c>
      <c r="G249" s="144">
        <v>503000000</v>
      </c>
      <c r="H249" s="142"/>
      <c r="I249" s="140">
        <f t="shared" si="31"/>
        <v>5193000</v>
      </c>
      <c r="J249" s="140">
        <f t="shared" si="37"/>
        <v>5193000</v>
      </c>
      <c r="K249" s="140">
        <f t="shared" si="37"/>
        <v>0</v>
      </c>
      <c r="L249" s="140">
        <f t="shared" si="37"/>
        <v>0</v>
      </c>
      <c r="M249" s="140">
        <f t="shared" si="37"/>
        <v>0</v>
      </c>
    </row>
    <row r="250" spans="1:13" s="141" customFormat="1" ht="37.5">
      <c r="A250" s="137"/>
      <c r="B250" s="143"/>
      <c r="C250" s="74" t="s">
        <v>107</v>
      </c>
      <c r="D250" s="152">
        <v>905</v>
      </c>
      <c r="E250" s="142" t="s">
        <v>12</v>
      </c>
      <c r="F250" s="142" t="s">
        <v>26</v>
      </c>
      <c r="G250" s="144">
        <v>5030010030</v>
      </c>
      <c r="H250" s="142"/>
      <c r="I250" s="140">
        <f t="shared" si="31"/>
        <v>5193000</v>
      </c>
      <c r="J250" s="140">
        <f t="shared" si="37"/>
        <v>5193000</v>
      </c>
      <c r="K250" s="140">
        <f t="shared" si="37"/>
        <v>0</v>
      </c>
      <c r="L250" s="140">
        <f t="shared" si="37"/>
        <v>0</v>
      </c>
      <c r="M250" s="140">
        <f t="shared" si="37"/>
        <v>0</v>
      </c>
    </row>
    <row r="251" spans="1:13" s="141" customFormat="1" ht="37.5">
      <c r="A251" s="137"/>
      <c r="B251" s="143"/>
      <c r="C251" s="74" t="s">
        <v>94</v>
      </c>
      <c r="D251" s="152">
        <v>905</v>
      </c>
      <c r="E251" s="142" t="s">
        <v>12</v>
      </c>
      <c r="F251" s="142" t="s">
        <v>26</v>
      </c>
      <c r="G251" s="144">
        <v>5030010030</v>
      </c>
      <c r="H251" s="142" t="s">
        <v>95</v>
      </c>
      <c r="I251" s="140">
        <f t="shared" si="31"/>
        <v>5193000</v>
      </c>
      <c r="J251" s="140">
        <v>5193000</v>
      </c>
      <c r="K251" s="140"/>
      <c r="L251" s="140"/>
      <c r="M251" s="140"/>
    </row>
    <row r="252" spans="1:13" s="141" customFormat="1" ht="37.5">
      <c r="A252" s="137"/>
      <c r="B252" s="143"/>
      <c r="C252" s="74" t="s">
        <v>74</v>
      </c>
      <c r="D252" s="152">
        <v>905</v>
      </c>
      <c r="E252" s="142" t="s">
        <v>34</v>
      </c>
      <c r="F252" s="142" t="s">
        <v>75</v>
      </c>
      <c r="G252" s="144"/>
      <c r="H252" s="142"/>
      <c r="I252" s="140">
        <f t="shared" si="31"/>
        <v>15000000</v>
      </c>
      <c r="J252" s="140">
        <f t="shared" ref="J252:M256" si="38">J253</f>
        <v>15000000</v>
      </c>
      <c r="K252" s="140">
        <f t="shared" si="38"/>
        <v>0</v>
      </c>
      <c r="L252" s="140">
        <f t="shared" si="38"/>
        <v>0</v>
      </c>
      <c r="M252" s="140">
        <f t="shared" si="38"/>
        <v>0</v>
      </c>
    </row>
    <row r="253" spans="1:13" s="141" customFormat="1" ht="56.25">
      <c r="A253" s="137"/>
      <c r="B253" s="143"/>
      <c r="C253" s="74" t="s">
        <v>76</v>
      </c>
      <c r="D253" s="152">
        <v>905</v>
      </c>
      <c r="E253" s="142" t="s">
        <v>34</v>
      </c>
      <c r="F253" s="142" t="s">
        <v>12</v>
      </c>
      <c r="G253" s="144"/>
      <c r="H253" s="142"/>
      <c r="I253" s="140">
        <f t="shared" si="31"/>
        <v>15000000</v>
      </c>
      <c r="J253" s="140">
        <f t="shared" si="38"/>
        <v>15000000</v>
      </c>
      <c r="K253" s="140">
        <f t="shared" si="38"/>
        <v>0</v>
      </c>
      <c r="L253" s="140">
        <f t="shared" si="38"/>
        <v>0</v>
      </c>
      <c r="M253" s="140">
        <f t="shared" si="38"/>
        <v>0</v>
      </c>
    </row>
    <row r="254" spans="1:13" s="141" customFormat="1" ht="37.5">
      <c r="A254" s="137"/>
      <c r="B254" s="143"/>
      <c r="C254" s="74" t="s">
        <v>112</v>
      </c>
      <c r="D254" s="152">
        <v>905</v>
      </c>
      <c r="E254" s="142" t="s">
        <v>34</v>
      </c>
      <c r="F254" s="142" t="s">
        <v>12</v>
      </c>
      <c r="G254" s="144">
        <v>5100000000</v>
      </c>
      <c r="H254" s="142"/>
      <c r="I254" s="140">
        <f t="shared" si="31"/>
        <v>15000000</v>
      </c>
      <c r="J254" s="140">
        <f t="shared" si="38"/>
        <v>15000000</v>
      </c>
      <c r="K254" s="140">
        <f t="shared" si="38"/>
        <v>0</v>
      </c>
      <c r="L254" s="140">
        <f t="shared" si="38"/>
        <v>0</v>
      </c>
      <c r="M254" s="140">
        <f t="shared" si="38"/>
        <v>0</v>
      </c>
    </row>
    <row r="255" spans="1:13" s="141" customFormat="1" ht="37.5">
      <c r="A255" s="137"/>
      <c r="B255" s="143"/>
      <c r="C255" s="74" t="s">
        <v>113</v>
      </c>
      <c r="D255" s="152">
        <v>905</v>
      </c>
      <c r="E255" s="142" t="s">
        <v>34</v>
      </c>
      <c r="F255" s="142" t="s">
        <v>12</v>
      </c>
      <c r="G255" s="144">
        <v>5110000000</v>
      </c>
      <c r="H255" s="142"/>
      <c r="I255" s="140">
        <f t="shared" si="31"/>
        <v>15000000</v>
      </c>
      <c r="J255" s="140">
        <f t="shared" si="38"/>
        <v>15000000</v>
      </c>
      <c r="K255" s="140">
        <f t="shared" si="38"/>
        <v>0</v>
      </c>
      <c r="L255" s="140">
        <f t="shared" si="38"/>
        <v>0</v>
      </c>
      <c r="M255" s="140">
        <f t="shared" si="38"/>
        <v>0</v>
      </c>
    </row>
    <row r="256" spans="1:13" s="141" customFormat="1" ht="37.5">
      <c r="A256" s="137"/>
      <c r="B256" s="143"/>
      <c r="C256" s="74" t="s">
        <v>114</v>
      </c>
      <c r="D256" s="152">
        <v>905</v>
      </c>
      <c r="E256" s="142" t="s">
        <v>34</v>
      </c>
      <c r="F256" s="142" t="s">
        <v>12</v>
      </c>
      <c r="G256" s="144" t="s">
        <v>115</v>
      </c>
      <c r="H256" s="142"/>
      <c r="I256" s="140">
        <f t="shared" si="31"/>
        <v>15000000</v>
      </c>
      <c r="J256" s="140">
        <f t="shared" si="38"/>
        <v>15000000</v>
      </c>
      <c r="K256" s="140">
        <f t="shared" si="38"/>
        <v>0</v>
      </c>
      <c r="L256" s="140">
        <f t="shared" si="38"/>
        <v>0</v>
      </c>
      <c r="M256" s="140">
        <f t="shared" si="38"/>
        <v>0</v>
      </c>
    </row>
    <row r="257" spans="1:13" s="141" customFormat="1">
      <c r="A257" s="137"/>
      <c r="B257" s="143"/>
      <c r="C257" s="74" t="s">
        <v>116</v>
      </c>
      <c r="D257" s="152">
        <v>905</v>
      </c>
      <c r="E257" s="142" t="s">
        <v>34</v>
      </c>
      <c r="F257" s="142" t="s">
        <v>12</v>
      </c>
      <c r="G257" s="144" t="s">
        <v>115</v>
      </c>
      <c r="H257" s="142" t="s">
        <v>117</v>
      </c>
      <c r="I257" s="140">
        <f t="shared" si="31"/>
        <v>15000000</v>
      </c>
      <c r="J257" s="140">
        <v>15000000</v>
      </c>
      <c r="K257" s="140"/>
      <c r="L257" s="140"/>
      <c r="M257" s="140"/>
    </row>
    <row r="258" spans="1:13" s="136" customFormat="1" ht="37.5">
      <c r="A258" s="130"/>
      <c r="B258" s="143" t="s">
        <v>43</v>
      </c>
      <c r="C258" s="85" t="s">
        <v>338</v>
      </c>
      <c r="D258" s="151">
        <v>910</v>
      </c>
      <c r="E258" s="146"/>
      <c r="F258" s="146"/>
      <c r="G258" s="147"/>
      <c r="H258" s="146"/>
      <c r="I258" s="135">
        <f t="shared" si="31"/>
        <v>6571100</v>
      </c>
      <c r="J258" s="135">
        <f>J259</f>
        <v>6571100</v>
      </c>
      <c r="K258" s="135">
        <f>K259</f>
        <v>0</v>
      </c>
      <c r="L258" s="135">
        <f>L259</f>
        <v>0</v>
      </c>
      <c r="M258" s="135">
        <f>M259</f>
        <v>0</v>
      </c>
    </row>
    <row r="259" spans="1:13" s="141" customFormat="1">
      <c r="A259" s="137"/>
      <c r="B259" s="143"/>
      <c r="C259" s="74" t="s">
        <v>11</v>
      </c>
      <c r="D259" s="152">
        <v>910</v>
      </c>
      <c r="E259" s="142" t="s">
        <v>12</v>
      </c>
      <c r="F259" s="142" t="s">
        <v>75</v>
      </c>
      <c r="G259" s="144"/>
      <c r="H259" s="142"/>
      <c r="I259" s="140">
        <f t="shared" si="31"/>
        <v>6571100</v>
      </c>
      <c r="J259" s="140">
        <f>J260+J269</f>
        <v>6571100</v>
      </c>
      <c r="K259" s="140">
        <f>K260+K269</f>
        <v>0</v>
      </c>
      <c r="L259" s="140">
        <f>L260+L269</f>
        <v>0</v>
      </c>
      <c r="M259" s="140">
        <f>M260+M269</f>
        <v>0</v>
      </c>
    </row>
    <row r="260" spans="1:13" s="141" customFormat="1" ht="37.5">
      <c r="A260" s="137"/>
      <c r="B260" s="143"/>
      <c r="C260" s="74" t="s">
        <v>337</v>
      </c>
      <c r="D260" s="152">
        <v>910</v>
      </c>
      <c r="E260" s="142" t="s">
        <v>12</v>
      </c>
      <c r="F260" s="142" t="s">
        <v>22</v>
      </c>
      <c r="G260" s="144"/>
      <c r="H260" s="142"/>
      <c r="I260" s="140">
        <f t="shared" si="31"/>
        <v>6361100</v>
      </c>
      <c r="J260" s="140">
        <f>J261</f>
        <v>6361100</v>
      </c>
      <c r="K260" s="140">
        <f>K261</f>
        <v>0</v>
      </c>
      <c r="L260" s="140">
        <f>L261</f>
        <v>0</v>
      </c>
      <c r="M260" s="140">
        <f>M261</f>
        <v>0</v>
      </c>
    </row>
    <row r="261" spans="1:13" s="141" customFormat="1" ht="37.5">
      <c r="A261" s="137"/>
      <c r="B261" s="143"/>
      <c r="C261" s="74" t="s">
        <v>297</v>
      </c>
      <c r="D261" s="152">
        <v>910</v>
      </c>
      <c r="E261" s="142" t="s">
        <v>12</v>
      </c>
      <c r="F261" s="142" t="s">
        <v>22</v>
      </c>
      <c r="G261" s="144">
        <v>9900000000</v>
      </c>
      <c r="H261" s="142"/>
      <c r="I261" s="140">
        <f t="shared" si="31"/>
        <v>6361100</v>
      </c>
      <c r="J261" s="140">
        <f>J262+J265</f>
        <v>6361100</v>
      </c>
      <c r="K261" s="140">
        <f>K262+K265</f>
        <v>0</v>
      </c>
      <c r="L261" s="140">
        <f>L262+L265</f>
        <v>0</v>
      </c>
      <c r="M261" s="140">
        <f>M262+M265</f>
        <v>0</v>
      </c>
    </row>
    <row r="262" spans="1:13" s="141" customFormat="1" ht="56.25">
      <c r="A262" s="137"/>
      <c r="B262" s="143"/>
      <c r="C262" s="74" t="s">
        <v>306</v>
      </c>
      <c r="D262" s="152">
        <v>910</v>
      </c>
      <c r="E262" s="142" t="s">
        <v>12</v>
      </c>
      <c r="F262" s="142" t="s">
        <v>22</v>
      </c>
      <c r="G262" s="144">
        <v>9910000000</v>
      </c>
      <c r="H262" s="142"/>
      <c r="I262" s="140">
        <f t="shared" si="31"/>
        <v>3026000</v>
      </c>
      <c r="J262" s="140">
        <f t="shared" ref="J262:M263" si="39">J263</f>
        <v>3026000</v>
      </c>
      <c r="K262" s="140">
        <f t="shared" si="39"/>
        <v>0</v>
      </c>
      <c r="L262" s="140">
        <f t="shared" si="39"/>
        <v>0</v>
      </c>
      <c r="M262" s="140">
        <f t="shared" si="39"/>
        <v>0</v>
      </c>
    </row>
    <row r="263" spans="1:13" s="141" customFormat="1" ht="37.5">
      <c r="A263" s="137"/>
      <c r="B263" s="143"/>
      <c r="C263" s="74" t="s">
        <v>90</v>
      </c>
      <c r="D263" s="152">
        <v>910</v>
      </c>
      <c r="E263" s="142" t="s">
        <v>12</v>
      </c>
      <c r="F263" s="142" t="s">
        <v>22</v>
      </c>
      <c r="G263" s="144">
        <v>9910000190</v>
      </c>
      <c r="H263" s="142"/>
      <c r="I263" s="140">
        <f t="shared" si="31"/>
        <v>3026000</v>
      </c>
      <c r="J263" s="140">
        <f t="shared" si="39"/>
        <v>3026000</v>
      </c>
      <c r="K263" s="140">
        <f t="shared" si="39"/>
        <v>0</v>
      </c>
      <c r="L263" s="140">
        <f t="shared" si="39"/>
        <v>0</v>
      </c>
      <c r="M263" s="140">
        <f t="shared" si="39"/>
        <v>0</v>
      </c>
    </row>
    <row r="264" spans="1:13" s="141" customFormat="1" ht="75">
      <c r="A264" s="137"/>
      <c r="B264" s="143"/>
      <c r="C264" s="74" t="s">
        <v>91</v>
      </c>
      <c r="D264" s="152">
        <v>910</v>
      </c>
      <c r="E264" s="142" t="s">
        <v>12</v>
      </c>
      <c r="F264" s="142" t="s">
        <v>22</v>
      </c>
      <c r="G264" s="144">
        <v>9910000190</v>
      </c>
      <c r="H264" s="142" t="s">
        <v>92</v>
      </c>
      <c r="I264" s="140">
        <f t="shared" ref="I264:I327" si="40">SUM(J264:M264)</f>
        <v>3026000</v>
      </c>
      <c r="J264" s="140">
        <v>3026000</v>
      </c>
      <c r="K264" s="140"/>
      <c r="L264" s="140"/>
      <c r="M264" s="140"/>
    </row>
    <row r="265" spans="1:13" s="141" customFormat="1" ht="56.25">
      <c r="A265" s="137"/>
      <c r="B265" s="143"/>
      <c r="C265" s="74" t="s">
        <v>307</v>
      </c>
      <c r="D265" s="152">
        <v>910</v>
      </c>
      <c r="E265" s="142" t="s">
        <v>12</v>
      </c>
      <c r="F265" s="142" t="s">
        <v>22</v>
      </c>
      <c r="G265" s="144">
        <v>9920000000</v>
      </c>
      <c r="H265" s="142"/>
      <c r="I265" s="140">
        <f t="shared" si="40"/>
        <v>3335100</v>
      </c>
      <c r="J265" s="140">
        <f>J266</f>
        <v>3335100</v>
      </c>
      <c r="K265" s="140">
        <f>K266</f>
        <v>0</v>
      </c>
      <c r="L265" s="140">
        <f>L266</f>
        <v>0</v>
      </c>
      <c r="M265" s="140">
        <f>M266</f>
        <v>0</v>
      </c>
    </row>
    <row r="266" spans="1:13" s="141" customFormat="1" ht="37.5">
      <c r="A266" s="137"/>
      <c r="B266" s="143"/>
      <c r="C266" s="74" t="s">
        <v>90</v>
      </c>
      <c r="D266" s="152">
        <v>910</v>
      </c>
      <c r="E266" s="142" t="s">
        <v>326</v>
      </c>
      <c r="F266" s="142" t="s">
        <v>22</v>
      </c>
      <c r="G266" s="144">
        <v>9920000190</v>
      </c>
      <c r="H266" s="142"/>
      <c r="I266" s="140">
        <f t="shared" si="40"/>
        <v>3335100</v>
      </c>
      <c r="J266" s="140">
        <f>J267+J268</f>
        <v>3335100</v>
      </c>
      <c r="K266" s="140">
        <f>K267+K268</f>
        <v>0</v>
      </c>
      <c r="L266" s="140">
        <f>L267+L268</f>
        <v>0</v>
      </c>
      <c r="M266" s="140">
        <f>M267+M268</f>
        <v>0</v>
      </c>
    </row>
    <row r="267" spans="1:13" s="141" customFormat="1" ht="75">
      <c r="A267" s="137"/>
      <c r="B267" s="143"/>
      <c r="C267" s="74" t="s">
        <v>91</v>
      </c>
      <c r="D267" s="152">
        <v>910</v>
      </c>
      <c r="E267" s="142" t="s">
        <v>12</v>
      </c>
      <c r="F267" s="142" t="s">
        <v>22</v>
      </c>
      <c r="G267" s="144">
        <v>9920000190</v>
      </c>
      <c r="H267" s="142" t="s">
        <v>92</v>
      </c>
      <c r="I267" s="140">
        <f t="shared" si="40"/>
        <v>3333700</v>
      </c>
      <c r="J267" s="140">
        <v>3333700</v>
      </c>
      <c r="K267" s="140"/>
      <c r="L267" s="140"/>
      <c r="M267" s="140"/>
    </row>
    <row r="268" spans="1:13" s="141" customFormat="1">
      <c r="A268" s="137"/>
      <c r="B268" s="143"/>
      <c r="C268" s="74" t="s">
        <v>97</v>
      </c>
      <c r="D268" s="152">
        <v>910</v>
      </c>
      <c r="E268" s="142" t="s">
        <v>12</v>
      </c>
      <c r="F268" s="142" t="s">
        <v>22</v>
      </c>
      <c r="G268" s="144">
        <v>9920000190</v>
      </c>
      <c r="H268" s="142" t="s">
        <v>98</v>
      </c>
      <c r="I268" s="140">
        <f t="shared" si="40"/>
        <v>1400</v>
      </c>
      <c r="J268" s="140">
        <v>1400</v>
      </c>
      <c r="K268" s="140"/>
      <c r="L268" s="140"/>
      <c r="M268" s="140"/>
    </row>
    <row r="269" spans="1:13" s="141" customFormat="1">
      <c r="A269" s="137"/>
      <c r="B269" s="143"/>
      <c r="C269" s="74" t="s">
        <v>25</v>
      </c>
      <c r="D269" s="152">
        <v>910</v>
      </c>
      <c r="E269" s="142" t="s">
        <v>12</v>
      </c>
      <c r="F269" s="142" t="s">
        <v>26</v>
      </c>
      <c r="G269" s="144"/>
      <c r="H269" s="142"/>
      <c r="I269" s="140">
        <f t="shared" si="40"/>
        <v>210000</v>
      </c>
      <c r="J269" s="140">
        <f t="shared" ref="J269:M272" si="41">J270</f>
        <v>210000</v>
      </c>
      <c r="K269" s="140">
        <f t="shared" si="41"/>
        <v>0</v>
      </c>
      <c r="L269" s="140">
        <f t="shared" si="41"/>
        <v>0</v>
      </c>
      <c r="M269" s="140">
        <f t="shared" si="41"/>
        <v>0</v>
      </c>
    </row>
    <row r="270" spans="1:13" s="141" customFormat="1" ht="37.5">
      <c r="A270" s="137"/>
      <c r="B270" s="143"/>
      <c r="C270" s="74" t="s">
        <v>88</v>
      </c>
      <c r="D270" s="152">
        <v>910</v>
      </c>
      <c r="E270" s="142" t="s">
        <v>12</v>
      </c>
      <c r="F270" s="142" t="s">
        <v>26</v>
      </c>
      <c r="G270" s="144">
        <v>5000000000</v>
      </c>
      <c r="H270" s="142"/>
      <c r="I270" s="140">
        <f t="shared" si="40"/>
        <v>210000</v>
      </c>
      <c r="J270" s="140">
        <f t="shared" si="41"/>
        <v>210000</v>
      </c>
      <c r="K270" s="140">
        <f t="shared" si="41"/>
        <v>0</v>
      </c>
      <c r="L270" s="140">
        <f t="shared" si="41"/>
        <v>0</v>
      </c>
      <c r="M270" s="140">
        <f t="shared" si="41"/>
        <v>0</v>
      </c>
    </row>
    <row r="271" spans="1:13" s="141" customFormat="1" ht="37.5">
      <c r="A271" s="137"/>
      <c r="B271" s="143"/>
      <c r="C271" s="74" t="s">
        <v>106</v>
      </c>
      <c r="D271" s="152">
        <v>910</v>
      </c>
      <c r="E271" s="142" t="s">
        <v>12</v>
      </c>
      <c r="F271" s="142" t="s">
        <v>26</v>
      </c>
      <c r="G271" s="144">
        <v>5030000000</v>
      </c>
      <c r="H271" s="142"/>
      <c r="I271" s="140">
        <f t="shared" si="40"/>
        <v>210000</v>
      </c>
      <c r="J271" s="140">
        <f t="shared" si="41"/>
        <v>210000</v>
      </c>
      <c r="K271" s="140">
        <f t="shared" si="41"/>
        <v>0</v>
      </c>
      <c r="L271" s="140">
        <f t="shared" si="41"/>
        <v>0</v>
      </c>
      <c r="M271" s="140">
        <f t="shared" si="41"/>
        <v>0</v>
      </c>
    </row>
    <row r="272" spans="1:13" s="141" customFormat="1" ht="37.5">
      <c r="A272" s="137"/>
      <c r="B272" s="143"/>
      <c r="C272" s="74" t="s">
        <v>107</v>
      </c>
      <c r="D272" s="152">
        <v>910</v>
      </c>
      <c r="E272" s="142" t="s">
        <v>12</v>
      </c>
      <c r="F272" s="142" t="s">
        <v>26</v>
      </c>
      <c r="G272" s="144">
        <v>5030010030</v>
      </c>
      <c r="H272" s="142"/>
      <c r="I272" s="140">
        <f t="shared" si="40"/>
        <v>210000</v>
      </c>
      <c r="J272" s="140">
        <f t="shared" si="41"/>
        <v>210000</v>
      </c>
      <c r="K272" s="140">
        <f t="shared" si="41"/>
        <v>0</v>
      </c>
      <c r="L272" s="140">
        <f t="shared" si="41"/>
        <v>0</v>
      </c>
      <c r="M272" s="140">
        <f t="shared" si="41"/>
        <v>0</v>
      </c>
    </row>
    <row r="273" spans="1:1024" s="141" customFormat="1" ht="37.5">
      <c r="A273" s="137"/>
      <c r="B273" s="143"/>
      <c r="C273" s="74" t="s">
        <v>94</v>
      </c>
      <c r="D273" s="152">
        <v>910</v>
      </c>
      <c r="E273" s="142" t="s">
        <v>12</v>
      </c>
      <c r="F273" s="142" t="s">
        <v>26</v>
      </c>
      <c r="G273" s="144">
        <v>5030010030</v>
      </c>
      <c r="H273" s="142" t="s">
        <v>95</v>
      </c>
      <c r="I273" s="140">
        <f t="shared" si="40"/>
        <v>210000</v>
      </c>
      <c r="J273" s="140">
        <v>210000</v>
      </c>
      <c r="K273" s="140"/>
      <c r="L273" s="140"/>
      <c r="M273" s="140"/>
    </row>
    <row r="274" spans="1:1024" s="136" customFormat="1" ht="37.5">
      <c r="A274" s="130"/>
      <c r="B274" s="143" t="s">
        <v>46</v>
      </c>
      <c r="C274" s="85" t="s">
        <v>339</v>
      </c>
      <c r="D274" s="151">
        <v>919</v>
      </c>
      <c r="E274" s="146"/>
      <c r="F274" s="146"/>
      <c r="G274" s="147"/>
      <c r="H274" s="146"/>
      <c r="I274" s="135">
        <f t="shared" si="40"/>
        <v>23902100</v>
      </c>
      <c r="J274" s="135">
        <f>J281+J275</f>
        <v>23902100</v>
      </c>
      <c r="K274" s="135">
        <f>K281+K275</f>
        <v>0</v>
      </c>
      <c r="L274" s="135">
        <f>L281+L275</f>
        <v>0</v>
      </c>
      <c r="M274" s="135">
        <f>M281+M275</f>
        <v>0</v>
      </c>
    </row>
    <row r="275" spans="1:1024" s="136" customFormat="1">
      <c r="A275" s="130"/>
      <c r="B275" s="143"/>
      <c r="C275" s="74" t="s">
        <v>11</v>
      </c>
      <c r="D275" s="152">
        <v>919</v>
      </c>
      <c r="E275" s="142" t="s">
        <v>12</v>
      </c>
      <c r="F275" s="142" t="s">
        <v>75</v>
      </c>
      <c r="G275" s="144"/>
      <c r="H275" s="142"/>
      <c r="I275" s="140">
        <f t="shared" si="40"/>
        <v>1044900</v>
      </c>
      <c r="J275" s="140">
        <f t="shared" ref="J275:M279" si="42">J276</f>
        <v>1044900</v>
      </c>
      <c r="K275" s="140">
        <f t="shared" si="42"/>
        <v>0</v>
      </c>
      <c r="L275" s="140">
        <f t="shared" si="42"/>
        <v>0</v>
      </c>
      <c r="M275" s="140">
        <f t="shared" si="42"/>
        <v>0</v>
      </c>
      <c r="AKN275" s="141"/>
      <c r="AKO275" s="141"/>
      <c r="AKP275" s="141"/>
      <c r="AKQ275" s="141"/>
      <c r="AKR275" s="141"/>
      <c r="AKS275" s="141"/>
      <c r="AKT275" s="141"/>
      <c r="AKU275" s="141"/>
      <c r="AKV275" s="141"/>
      <c r="AKW275" s="141"/>
      <c r="AKX275" s="141"/>
      <c r="AKY275" s="141"/>
      <c r="AKZ275" s="141"/>
      <c r="ALA275" s="141"/>
      <c r="ALB275" s="141"/>
      <c r="ALC275" s="141"/>
      <c r="ALD275" s="141"/>
      <c r="ALE275" s="141"/>
      <c r="ALF275" s="141"/>
      <c r="ALG275" s="141"/>
      <c r="ALH275" s="141"/>
      <c r="ALI275" s="141"/>
      <c r="ALJ275" s="141"/>
      <c r="ALK275" s="141"/>
      <c r="ALL275" s="141"/>
      <c r="ALM275" s="141"/>
      <c r="ALN275" s="141"/>
      <c r="ALO275" s="141"/>
      <c r="ALP275" s="141"/>
      <c r="ALQ275" s="141"/>
      <c r="ALR275" s="141"/>
      <c r="ALS275" s="141"/>
      <c r="ALT275" s="141"/>
      <c r="ALU275" s="141"/>
      <c r="ALV275" s="141"/>
      <c r="ALW275" s="141"/>
      <c r="ALX275" s="141"/>
      <c r="ALY275" s="141"/>
      <c r="ALZ275" s="141"/>
      <c r="AMA275" s="141"/>
      <c r="AMB275" s="141"/>
      <c r="AMC275" s="141"/>
      <c r="AMD275" s="141"/>
      <c r="AME275" s="141"/>
      <c r="AMF275" s="141"/>
      <c r="AMG275" s="141"/>
      <c r="AMH275" s="141"/>
      <c r="AMI275" s="141"/>
      <c r="AMJ275" s="141"/>
    </row>
    <row r="276" spans="1:1024" s="136" customFormat="1">
      <c r="A276" s="130"/>
      <c r="B276" s="143"/>
      <c r="C276" s="74" t="s">
        <v>25</v>
      </c>
      <c r="D276" s="152">
        <v>919</v>
      </c>
      <c r="E276" s="142" t="s">
        <v>12</v>
      </c>
      <c r="F276" s="142" t="s">
        <v>26</v>
      </c>
      <c r="G276" s="144"/>
      <c r="H276" s="142"/>
      <c r="I276" s="140">
        <f t="shared" si="40"/>
        <v>1044900</v>
      </c>
      <c r="J276" s="140">
        <f t="shared" si="42"/>
        <v>1044900</v>
      </c>
      <c r="K276" s="140">
        <f t="shared" si="42"/>
        <v>0</v>
      </c>
      <c r="L276" s="140">
        <f t="shared" si="42"/>
        <v>0</v>
      </c>
      <c r="M276" s="140">
        <f t="shared" si="42"/>
        <v>0</v>
      </c>
      <c r="AKN276" s="141"/>
      <c r="AKO276" s="141"/>
      <c r="AKP276" s="141"/>
      <c r="AKQ276" s="141"/>
      <c r="AKR276" s="141"/>
      <c r="AKS276" s="141"/>
      <c r="AKT276" s="141"/>
      <c r="AKU276" s="141"/>
      <c r="AKV276" s="141"/>
      <c r="AKW276" s="141"/>
      <c r="AKX276" s="141"/>
      <c r="AKY276" s="141"/>
      <c r="AKZ276" s="141"/>
      <c r="ALA276" s="141"/>
      <c r="ALB276" s="141"/>
      <c r="ALC276" s="141"/>
      <c r="ALD276" s="141"/>
      <c r="ALE276" s="141"/>
      <c r="ALF276" s="141"/>
      <c r="ALG276" s="141"/>
      <c r="ALH276" s="141"/>
      <c r="ALI276" s="141"/>
      <c r="ALJ276" s="141"/>
      <c r="ALK276" s="141"/>
      <c r="ALL276" s="141"/>
      <c r="ALM276" s="141"/>
      <c r="ALN276" s="141"/>
      <c r="ALO276" s="141"/>
      <c r="ALP276" s="141"/>
      <c r="ALQ276" s="141"/>
      <c r="ALR276" s="141"/>
      <c r="ALS276" s="141"/>
      <c r="ALT276" s="141"/>
      <c r="ALU276" s="141"/>
      <c r="ALV276" s="141"/>
      <c r="ALW276" s="141"/>
      <c r="ALX276" s="141"/>
      <c r="ALY276" s="141"/>
      <c r="ALZ276" s="141"/>
      <c r="AMA276" s="141"/>
      <c r="AMB276" s="141"/>
      <c r="AMC276" s="141"/>
      <c r="AMD276" s="141"/>
      <c r="AME276" s="141"/>
      <c r="AMF276" s="141"/>
      <c r="AMG276" s="141"/>
      <c r="AMH276" s="141"/>
      <c r="AMI276" s="141"/>
      <c r="AMJ276" s="141"/>
    </row>
    <row r="277" spans="1:1024" s="136" customFormat="1" ht="37.5">
      <c r="A277" s="130"/>
      <c r="B277" s="143"/>
      <c r="C277" s="74" t="s">
        <v>88</v>
      </c>
      <c r="D277" s="152">
        <v>919</v>
      </c>
      <c r="E277" s="142" t="s">
        <v>12</v>
      </c>
      <c r="F277" s="142" t="s">
        <v>26</v>
      </c>
      <c r="G277" s="144">
        <v>5000000000</v>
      </c>
      <c r="H277" s="142"/>
      <c r="I277" s="140">
        <f t="shared" si="40"/>
        <v>1044900</v>
      </c>
      <c r="J277" s="140">
        <f t="shared" si="42"/>
        <v>1044900</v>
      </c>
      <c r="K277" s="140">
        <f t="shared" si="42"/>
        <v>0</v>
      </c>
      <c r="L277" s="140">
        <f t="shared" si="42"/>
        <v>0</v>
      </c>
      <c r="M277" s="140">
        <f t="shared" si="42"/>
        <v>0</v>
      </c>
      <c r="AKN277" s="141"/>
      <c r="AKO277" s="141"/>
      <c r="AKP277" s="141"/>
      <c r="AKQ277" s="141"/>
      <c r="AKR277" s="141"/>
      <c r="AKS277" s="141"/>
      <c r="AKT277" s="141"/>
      <c r="AKU277" s="141"/>
      <c r="AKV277" s="141"/>
      <c r="AKW277" s="141"/>
      <c r="AKX277" s="141"/>
      <c r="AKY277" s="141"/>
      <c r="AKZ277" s="141"/>
      <c r="ALA277" s="141"/>
      <c r="ALB277" s="141"/>
      <c r="ALC277" s="141"/>
      <c r="ALD277" s="141"/>
      <c r="ALE277" s="141"/>
      <c r="ALF277" s="141"/>
      <c r="ALG277" s="141"/>
      <c r="ALH277" s="141"/>
      <c r="ALI277" s="141"/>
      <c r="ALJ277" s="141"/>
      <c r="ALK277" s="141"/>
      <c r="ALL277" s="141"/>
      <c r="ALM277" s="141"/>
      <c r="ALN277" s="141"/>
      <c r="ALO277" s="141"/>
      <c r="ALP277" s="141"/>
      <c r="ALQ277" s="141"/>
      <c r="ALR277" s="141"/>
      <c r="ALS277" s="141"/>
      <c r="ALT277" s="141"/>
      <c r="ALU277" s="141"/>
      <c r="ALV277" s="141"/>
      <c r="ALW277" s="141"/>
      <c r="ALX277" s="141"/>
      <c r="ALY277" s="141"/>
      <c r="ALZ277" s="141"/>
      <c r="AMA277" s="141"/>
      <c r="AMB277" s="141"/>
      <c r="AMC277" s="141"/>
      <c r="AMD277" s="141"/>
      <c r="AME277" s="141"/>
      <c r="AMF277" s="141"/>
      <c r="AMG277" s="141"/>
      <c r="AMH277" s="141"/>
      <c r="AMI277" s="141"/>
      <c r="AMJ277" s="141"/>
    </row>
    <row r="278" spans="1:1024" s="136" customFormat="1" ht="37.5">
      <c r="A278" s="130"/>
      <c r="B278" s="143"/>
      <c r="C278" s="74" t="s">
        <v>106</v>
      </c>
      <c r="D278" s="152">
        <v>919</v>
      </c>
      <c r="E278" s="142" t="s">
        <v>12</v>
      </c>
      <c r="F278" s="142" t="s">
        <v>26</v>
      </c>
      <c r="G278" s="144">
        <v>5030000000</v>
      </c>
      <c r="H278" s="142"/>
      <c r="I278" s="140">
        <f t="shared" si="40"/>
        <v>1044900</v>
      </c>
      <c r="J278" s="140">
        <f t="shared" si="42"/>
        <v>1044900</v>
      </c>
      <c r="K278" s="140">
        <f t="shared" si="42"/>
        <v>0</v>
      </c>
      <c r="L278" s="140">
        <f t="shared" si="42"/>
        <v>0</v>
      </c>
      <c r="M278" s="140">
        <f t="shared" si="42"/>
        <v>0</v>
      </c>
      <c r="AKN278" s="141"/>
      <c r="AKO278" s="141"/>
      <c r="AKP278" s="141"/>
      <c r="AKQ278" s="141"/>
      <c r="AKR278" s="141"/>
      <c r="AKS278" s="141"/>
      <c r="AKT278" s="141"/>
      <c r="AKU278" s="141"/>
      <c r="AKV278" s="141"/>
      <c r="AKW278" s="141"/>
      <c r="AKX278" s="141"/>
      <c r="AKY278" s="141"/>
      <c r="AKZ278" s="141"/>
      <c r="ALA278" s="141"/>
      <c r="ALB278" s="141"/>
      <c r="ALC278" s="141"/>
      <c r="ALD278" s="141"/>
      <c r="ALE278" s="141"/>
      <c r="ALF278" s="141"/>
      <c r="ALG278" s="141"/>
      <c r="ALH278" s="141"/>
      <c r="ALI278" s="141"/>
      <c r="ALJ278" s="141"/>
      <c r="ALK278" s="141"/>
      <c r="ALL278" s="141"/>
      <c r="ALM278" s="141"/>
      <c r="ALN278" s="141"/>
      <c r="ALO278" s="141"/>
      <c r="ALP278" s="141"/>
      <c r="ALQ278" s="141"/>
      <c r="ALR278" s="141"/>
      <c r="ALS278" s="141"/>
      <c r="ALT278" s="141"/>
      <c r="ALU278" s="141"/>
      <c r="ALV278" s="141"/>
      <c r="ALW278" s="141"/>
      <c r="ALX278" s="141"/>
      <c r="ALY278" s="141"/>
      <c r="ALZ278" s="141"/>
      <c r="AMA278" s="141"/>
      <c r="AMB278" s="141"/>
      <c r="AMC278" s="141"/>
      <c r="AMD278" s="141"/>
      <c r="AME278" s="141"/>
      <c r="AMF278" s="141"/>
      <c r="AMG278" s="141"/>
      <c r="AMH278" s="141"/>
      <c r="AMI278" s="141"/>
      <c r="AMJ278" s="141"/>
    </row>
    <row r="279" spans="1:1024" s="136" customFormat="1" ht="37.5">
      <c r="A279" s="130"/>
      <c r="B279" s="143"/>
      <c r="C279" s="74" t="s">
        <v>107</v>
      </c>
      <c r="D279" s="152">
        <v>919</v>
      </c>
      <c r="E279" s="142" t="s">
        <v>12</v>
      </c>
      <c r="F279" s="142" t="s">
        <v>26</v>
      </c>
      <c r="G279" s="144">
        <v>5030010030</v>
      </c>
      <c r="H279" s="142"/>
      <c r="I279" s="140">
        <f t="shared" si="40"/>
        <v>1044900</v>
      </c>
      <c r="J279" s="140">
        <f t="shared" si="42"/>
        <v>1044900</v>
      </c>
      <c r="K279" s="140">
        <f t="shared" si="42"/>
        <v>0</v>
      </c>
      <c r="L279" s="140">
        <f t="shared" si="42"/>
        <v>0</v>
      </c>
      <c r="M279" s="140">
        <f t="shared" si="42"/>
        <v>0</v>
      </c>
      <c r="AKN279" s="141"/>
      <c r="AKO279" s="141"/>
      <c r="AKP279" s="141"/>
      <c r="AKQ279" s="141"/>
      <c r="AKR279" s="141"/>
      <c r="AKS279" s="141"/>
      <c r="AKT279" s="141"/>
      <c r="AKU279" s="141"/>
      <c r="AKV279" s="141"/>
      <c r="AKW279" s="141"/>
      <c r="AKX279" s="141"/>
      <c r="AKY279" s="141"/>
      <c r="AKZ279" s="141"/>
      <c r="ALA279" s="141"/>
      <c r="ALB279" s="141"/>
      <c r="ALC279" s="141"/>
      <c r="ALD279" s="141"/>
      <c r="ALE279" s="141"/>
      <c r="ALF279" s="141"/>
      <c r="ALG279" s="141"/>
      <c r="ALH279" s="141"/>
      <c r="ALI279" s="141"/>
      <c r="ALJ279" s="141"/>
      <c r="ALK279" s="141"/>
      <c r="ALL279" s="141"/>
      <c r="ALM279" s="141"/>
      <c r="ALN279" s="141"/>
      <c r="ALO279" s="141"/>
      <c r="ALP279" s="141"/>
      <c r="ALQ279" s="141"/>
      <c r="ALR279" s="141"/>
      <c r="ALS279" s="141"/>
      <c r="ALT279" s="141"/>
      <c r="ALU279" s="141"/>
      <c r="ALV279" s="141"/>
      <c r="ALW279" s="141"/>
      <c r="ALX279" s="141"/>
      <c r="ALY279" s="141"/>
      <c r="ALZ279" s="141"/>
      <c r="AMA279" s="141"/>
      <c r="AMB279" s="141"/>
      <c r="AMC279" s="141"/>
      <c r="AMD279" s="141"/>
      <c r="AME279" s="141"/>
      <c r="AMF279" s="141"/>
      <c r="AMG279" s="141"/>
      <c r="AMH279" s="141"/>
      <c r="AMI279" s="141"/>
      <c r="AMJ279" s="141"/>
    </row>
    <row r="280" spans="1:1024" s="136" customFormat="1" ht="37.5">
      <c r="A280" s="130"/>
      <c r="B280" s="143"/>
      <c r="C280" s="74" t="s">
        <v>94</v>
      </c>
      <c r="D280" s="152">
        <v>919</v>
      </c>
      <c r="E280" s="142" t="s">
        <v>12</v>
      </c>
      <c r="F280" s="142" t="s">
        <v>26</v>
      </c>
      <c r="G280" s="144">
        <v>5030010030</v>
      </c>
      <c r="H280" s="142" t="s">
        <v>95</v>
      </c>
      <c r="I280" s="140">
        <f t="shared" si="40"/>
        <v>1044900</v>
      </c>
      <c r="J280" s="140">
        <v>1044900</v>
      </c>
      <c r="K280" s="140"/>
      <c r="L280" s="140"/>
      <c r="M280" s="140"/>
      <c r="AKN280" s="141"/>
      <c r="AKO280" s="141"/>
      <c r="AKP280" s="141"/>
      <c r="AKQ280" s="141"/>
      <c r="AKR280" s="141"/>
      <c r="AKS280" s="141"/>
      <c r="AKT280" s="141"/>
      <c r="AKU280" s="141"/>
      <c r="AKV280" s="141"/>
      <c r="AKW280" s="141"/>
      <c r="AKX280" s="141"/>
      <c r="AKY280" s="141"/>
      <c r="AKZ280" s="141"/>
      <c r="ALA280" s="141"/>
      <c r="ALB280" s="141"/>
      <c r="ALC280" s="141"/>
      <c r="ALD280" s="141"/>
      <c r="ALE280" s="141"/>
      <c r="ALF280" s="141"/>
      <c r="ALG280" s="141"/>
      <c r="ALH280" s="141"/>
      <c r="ALI280" s="141"/>
      <c r="ALJ280" s="141"/>
      <c r="ALK280" s="141"/>
      <c r="ALL280" s="141"/>
      <c r="ALM280" s="141"/>
      <c r="ALN280" s="141"/>
      <c r="ALO280" s="141"/>
      <c r="ALP280" s="141"/>
      <c r="ALQ280" s="141"/>
      <c r="ALR280" s="141"/>
      <c r="ALS280" s="141"/>
      <c r="ALT280" s="141"/>
      <c r="ALU280" s="141"/>
      <c r="ALV280" s="141"/>
      <c r="ALW280" s="141"/>
      <c r="ALX280" s="141"/>
      <c r="ALY280" s="141"/>
      <c r="ALZ280" s="141"/>
      <c r="AMA280" s="141"/>
      <c r="AMB280" s="141"/>
      <c r="AMC280" s="141"/>
      <c r="AMD280" s="141"/>
      <c r="AME280" s="141"/>
      <c r="AMF280" s="141"/>
      <c r="AMG280" s="141"/>
      <c r="AMH280" s="141"/>
      <c r="AMI280" s="141"/>
      <c r="AMJ280" s="141"/>
    </row>
    <row r="281" spans="1:1024" s="141" customFormat="1">
      <c r="A281" s="137"/>
      <c r="B281" s="143"/>
      <c r="C281" s="74" t="s">
        <v>36</v>
      </c>
      <c r="D281" s="152">
        <v>919</v>
      </c>
      <c r="E281" s="142" t="s">
        <v>18</v>
      </c>
      <c r="F281" s="142" t="s">
        <v>75</v>
      </c>
      <c r="G281" s="144"/>
      <c r="H281" s="142"/>
      <c r="I281" s="140">
        <f t="shared" si="40"/>
        <v>22857200</v>
      </c>
      <c r="J281" s="140">
        <f>J282</f>
        <v>22857200</v>
      </c>
      <c r="K281" s="140">
        <f>K282</f>
        <v>0</v>
      </c>
      <c r="L281" s="140">
        <f>L282</f>
        <v>0</v>
      </c>
      <c r="M281" s="140">
        <f>M282</f>
        <v>0</v>
      </c>
    </row>
    <row r="282" spans="1:1024" s="141" customFormat="1">
      <c r="A282" s="137"/>
      <c r="B282" s="143"/>
      <c r="C282" s="74" t="s">
        <v>37</v>
      </c>
      <c r="D282" s="152">
        <v>919</v>
      </c>
      <c r="E282" s="142" t="s">
        <v>18</v>
      </c>
      <c r="F282" s="142" t="s">
        <v>20</v>
      </c>
      <c r="G282" s="144"/>
      <c r="H282" s="142"/>
      <c r="I282" s="140">
        <f t="shared" si="40"/>
        <v>22857200</v>
      </c>
      <c r="J282" s="140">
        <f>J283+J291</f>
        <v>22857200</v>
      </c>
      <c r="K282" s="140">
        <f>K283+K291</f>
        <v>0</v>
      </c>
      <c r="L282" s="140">
        <f>L283+L291</f>
        <v>0</v>
      </c>
      <c r="M282" s="140">
        <f>M283+M291</f>
        <v>0</v>
      </c>
    </row>
    <row r="283" spans="1:1024" s="141" customFormat="1" ht="37.5">
      <c r="A283" s="137"/>
      <c r="B283" s="143"/>
      <c r="C283" s="74" t="s">
        <v>88</v>
      </c>
      <c r="D283" s="152">
        <v>919</v>
      </c>
      <c r="E283" s="142" t="s">
        <v>18</v>
      </c>
      <c r="F283" s="142" t="s">
        <v>20</v>
      </c>
      <c r="G283" s="144">
        <v>5000000000</v>
      </c>
      <c r="H283" s="142"/>
      <c r="I283" s="140">
        <f t="shared" si="40"/>
        <v>11249700</v>
      </c>
      <c r="J283" s="140">
        <f>J284</f>
        <v>11249700</v>
      </c>
      <c r="K283" s="140">
        <f>K284</f>
        <v>0</v>
      </c>
      <c r="L283" s="140">
        <f>L284</f>
        <v>0</v>
      </c>
      <c r="M283" s="140">
        <f>M284</f>
        <v>0</v>
      </c>
    </row>
    <row r="284" spans="1:1024" s="141" customFormat="1" ht="37.5">
      <c r="A284" s="137"/>
      <c r="B284" s="143"/>
      <c r="C284" s="74" t="s">
        <v>96</v>
      </c>
      <c r="D284" s="152">
        <v>919</v>
      </c>
      <c r="E284" s="142" t="s">
        <v>18</v>
      </c>
      <c r="F284" s="142" t="s">
        <v>20</v>
      </c>
      <c r="G284" s="144">
        <v>5020000000</v>
      </c>
      <c r="H284" s="142"/>
      <c r="I284" s="140">
        <f t="shared" si="40"/>
        <v>11249700</v>
      </c>
      <c r="J284" s="140">
        <f>J285+J288</f>
        <v>11249700</v>
      </c>
      <c r="K284" s="140">
        <f>K285+K288</f>
        <v>0</v>
      </c>
      <c r="L284" s="140">
        <f>L285+L288</f>
        <v>0</v>
      </c>
      <c r="M284" s="140">
        <f>M285+M288</f>
        <v>0</v>
      </c>
    </row>
    <row r="285" spans="1:1024" s="141" customFormat="1" ht="37.5">
      <c r="A285" s="137"/>
      <c r="B285" s="143"/>
      <c r="C285" s="74" t="s">
        <v>90</v>
      </c>
      <c r="D285" s="152">
        <v>919</v>
      </c>
      <c r="E285" s="142" t="s">
        <v>18</v>
      </c>
      <c r="F285" s="142" t="s">
        <v>20</v>
      </c>
      <c r="G285" s="144">
        <v>5020000190</v>
      </c>
      <c r="H285" s="142"/>
      <c r="I285" s="140">
        <f t="shared" si="40"/>
        <v>9737700</v>
      </c>
      <c r="J285" s="140">
        <f>J286+J287</f>
        <v>9737700</v>
      </c>
      <c r="K285" s="140">
        <f>K286+K287</f>
        <v>0</v>
      </c>
      <c r="L285" s="140">
        <f>L286+L287</f>
        <v>0</v>
      </c>
      <c r="M285" s="140">
        <f>M286+M287</f>
        <v>0</v>
      </c>
    </row>
    <row r="286" spans="1:1024" s="141" customFormat="1" ht="75">
      <c r="A286" s="137"/>
      <c r="B286" s="143"/>
      <c r="C286" s="74" t="s">
        <v>91</v>
      </c>
      <c r="D286" s="152">
        <v>919</v>
      </c>
      <c r="E286" s="142" t="s">
        <v>18</v>
      </c>
      <c r="F286" s="142" t="s">
        <v>20</v>
      </c>
      <c r="G286" s="144">
        <v>5020000190</v>
      </c>
      <c r="H286" s="142" t="s">
        <v>92</v>
      </c>
      <c r="I286" s="140">
        <f t="shared" si="40"/>
        <v>9735900</v>
      </c>
      <c r="J286" s="140">
        <v>9735900</v>
      </c>
      <c r="K286" s="140"/>
      <c r="L286" s="140"/>
      <c r="M286" s="140"/>
    </row>
    <row r="287" spans="1:1024" s="141" customFormat="1">
      <c r="A287" s="137"/>
      <c r="B287" s="143"/>
      <c r="C287" s="74" t="s">
        <v>97</v>
      </c>
      <c r="D287" s="152">
        <v>919</v>
      </c>
      <c r="E287" s="142" t="s">
        <v>18</v>
      </c>
      <c r="F287" s="142" t="s">
        <v>20</v>
      </c>
      <c r="G287" s="144">
        <v>5020000190</v>
      </c>
      <c r="H287" s="142" t="s">
        <v>98</v>
      </c>
      <c r="I287" s="140">
        <f t="shared" si="40"/>
        <v>1800</v>
      </c>
      <c r="J287" s="140">
        <v>1800</v>
      </c>
      <c r="K287" s="140"/>
      <c r="L287" s="140"/>
      <c r="M287" s="140"/>
    </row>
    <row r="288" spans="1:1024" s="141" customFormat="1" ht="56.25">
      <c r="A288" s="137"/>
      <c r="B288" s="143"/>
      <c r="C288" s="153" t="s">
        <v>100</v>
      </c>
      <c r="D288" s="152">
        <v>919</v>
      </c>
      <c r="E288" s="142" t="s">
        <v>18</v>
      </c>
      <c r="F288" s="142" t="s">
        <v>20</v>
      </c>
      <c r="G288" s="144">
        <v>5020060910</v>
      </c>
      <c r="H288" s="142"/>
      <c r="I288" s="140">
        <f t="shared" si="40"/>
        <v>1512000</v>
      </c>
      <c r="J288" s="140">
        <f>J289+J290</f>
        <v>1512000</v>
      </c>
      <c r="K288" s="140">
        <f>K289+K290</f>
        <v>0</v>
      </c>
      <c r="L288" s="140">
        <f>L289+L290</f>
        <v>0</v>
      </c>
      <c r="M288" s="140">
        <f>M289+M290</f>
        <v>0</v>
      </c>
    </row>
    <row r="289" spans="1:13" s="141" customFormat="1" ht="75">
      <c r="A289" s="137"/>
      <c r="B289" s="143"/>
      <c r="C289" s="74" t="s">
        <v>91</v>
      </c>
      <c r="D289" s="152">
        <v>919</v>
      </c>
      <c r="E289" s="142" t="s">
        <v>18</v>
      </c>
      <c r="F289" s="142" t="s">
        <v>20</v>
      </c>
      <c r="G289" s="144">
        <v>5020060910</v>
      </c>
      <c r="H289" s="142" t="s">
        <v>92</v>
      </c>
      <c r="I289" s="140">
        <f t="shared" si="40"/>
        <v>1350000</v>
      </c>
      <c r="J289" s="140">
        <v>1350000</v>
      </c>
      <c r="K289" s="140"/>
      <c r="L289" s="140"/>
      <c r="M289" s="140"/>
    </row>
    <row r="290" spans="1:13" s="141" customFormat="1" ht="37.5">
      <c r="A290" s="137"/>
      <c r="B290" s="143"/>
      <c r="C290" s="74" t="s">
        <v>94</v>
      </c>
      <c r="D290" s="152">
        <v>919</v>
      </c>
      <c r="E290" s="142" t="s">
        <v>18</v>
      </c>
      <c r="F290" s="142" t="s">
        <v>20</v>
      </c>
      <c r="G290" s="144">
        <v>5020060910</v>
      </c>
      <c r="H290" s="142" t="s">
        <v>95</v>
      </c>
      <c r="I290" s="140">
        <f t="shared" si="40"/>
        <v>162000</v>
      </c>
      <c r="J290" s="140">
        <v>162000</v>
      </c>
      <c r="K290" s="140"/>
      <c r="L290" s="140"/>
      <c r="M290" s="140"/>
    </row>
    <row r="291" spans="1:13" s="141" customFormat="1" ht="56.25">
      <c r="A291" s="137"/>
      <c r="B291" s="143"/>
      <c r="C291" s="74" t="s">
        <v>141</v>
      </c>
      <c r="D291" s="152">
        <v>919</v>
      </c>
      <c r="E291" s="142" t="s">
        <v>18</v>
      </c>
      <c r="F291" s="142" t="s">
        <v>20</v>
      </c>
      <c r="G291" s="144">
        <v>5500000000</v>
      </c>
      <c r="H291" s="142"/>
      <c r="I291" s="140">
        <f t="shared" si="40"/>
        <v>11607500</v>
      </c>
      <c r="J291" s="140">
        <f>J292+J295</f>
        <v>11607500</v>
      </c>
      <c r="K291" s="140">
        <f>K292+K295</f>
        <v>0</v>
      </c>
      <c r="L291" s="140">
        <f>L292+L295</f>
        <v>0</v>
      </c>
      <c r="M291" s="140">
        <f>M292+M295</f>
        <v>0</v>
      </c>
    </row>
    <row r="292" spans="1:13" s="141" customFormat="1">
      <c r="A292" s="137"/>
      <c r="B292" s="143"/>
      <c r="C292" s="74" t="s">
        <v>142</v>
      </c>
      <c r="D292" s="152">
        <v>919</v>
      </c>
      <c r="E292" s="142" t="s">
        <v>18</v>
      </c>
      <c r="F292" s="142" t="s">
        <v>20</v>
      </c>
      <c r="G292" s="144">
        <v>5510000000</v>
      </c>
      <c r="H292" s="142"/>
      <c r="I292" s="140">
        <f t="shared" si="40"/>
        <v>10683800</v>
      </c>
      <c r="J292" s="140">
        <f t="shared" ref="J292:M293" si="43">J293</f>
        <v>10683800</v>
      </c>
      <c r="K292" s="140">
        <f t="shared" si="43"/>
        <v>0</v>
      </c>
      <c r="L292" s="140">
        <f t="shared" si="43"/>
        <v>0</v>
      </c>
      <c r="M292" s="140">
        <f t="shared" si="43"/>
        <v>0</v>
      </c>
    </row>
    <row r="293" spans="1:13" s="141" customFormat="1" ht="131.25">
      <c r="A293" s="137"/>
      <c r="B293" s="143"/>
      <c r="C293" s="74" t="s">
        <v>143</v>
      </c>
      <c r="D293" s="152">
        <v>919</v>
      </c>
      <c r="E293" s="142" t="s">
        <v>18</v>
      </c>
      <c r="F293" s="142" t="s">
        <v>20</v>
      </c>
      <c r="G293" s="144">
        <v>5510060912</v>
      </c>
      <c r="H293" s="142"/>
      <c r="I293" s="140">
        <f t="shared" si="40"/>
        <v>10683800</v>
      </c>
      <c r="J293" s="140">
        <f t="shared" si="43"/>
        <v>10683800</v>
      </c>
      <c r="K293" s="140">
        <f t="shared" si="43"/>
        <v>0</v>
      </c>
      <c r="L293" s="140">
        <f t="shared" si="43"/>
        <v>0</v>
      </c>
      <c r="M293" s="140">
        <f t="shared" si="43"/>
        <v>0</v>
      </c>
    </row>
    <row r="294" spans="1:13" s="141" customFormat="1">
      <c r="A294" s="137"/>
      <c r="B294" s="143"/>
      <c r="C294" s="74" t="s">
        <v>97</v>
      </c>
      <c r="D294" s="152">
        <v>919</v>
      </c>
      <c r="E294" s="142" t="s">
        <v>18</v>
      </c>
      <c r="F294" s="142" t="s">
        <v>20</v>
      </c>
      <c r="G294" s="144">
        <v>5510060912</v>
      </c>
      <c r="H294" s="142" t="s">
        <v>98</v>
      </c>
      <c r="I294" s="140">
        <f t="shared" si="40"/>
        <v>10683800</v>
      </c>
      <c r="J294" s="140">
        <v>10683800</v>
      </c>
      <c r="K294" s="140"/>
      <c r="L294" s="140"/>
      <c r="M294" s="140"/>
    </row>
    <row r="295" spans="1:13" s="141" customFormat="1" ht="37.5">
      <c r="A295" s="137"/>
      <c r="B295" s="143"/>
      <c r="C295" s="74" t="s">
        <v>144</v>
      </c>
      <c r="D295" s="152">
        <v>919</v>
      </c>
      <c r="E295" s="142" t="s">
        <v>18</v>
      </c>
      <c r="F295" s="142" t="s">
        <v>20</v>
      </c>
      <c r="G295" s="144">
        <v>5520000000</v>
      </c>
      <c r="H295" s="142"/>
      <c r="I295" s="140">
        <f t="shared" si="40"/>
        <v>923700</v>
      </c>
      <c r="J295" s="140">
        <f t="shared" ref="J295:M296" si="44">J296</f>
        <v>923700</v>
      </c>
      <c r="K295" s="140">
        <f t="shared" si="44"/>
        <v>0</v>
      </c>
      <c r="L295" s="140">
        <f t="shared" si="44"/>
        <v>0</v>
      </c>
      <c r="M295" s="140">
        <f t="shared" si="44"/>
        <v>0</v>
      </c>
    </row>
    <row r="296" spans="1:13" s="141" customFormat="1" ht="131.25">
      <c r="A296" s="137"/>
      <c r="B296" s="143"/>
      <c r="C296" s="74" t="s">
        <v>145</v>
      </c>
      <c r="D296" s="152">
        <v>919</v>
      </c>
      <c r="E296" s="142" t="s">
        <v>18</v>
      </c>
      <c r="F296" s="142" t="s">
        <v>20</v>
      </c>
      <c r="G296" s="144">
        <v>5520061650</v>
      </c>
      <c r="H296" s="142"/>
      <c r="I296" s="140">
        <f t="shared" si="40"/>
        <v>923700</v>
      </c>
      <c r="J296" s="140">
        <f t="shared" si="44"/>
        <v>923700</v>
      </c>
      <c r="K296" s="140">
        <f t="shared" si="44"/>
        <v>0</v>
      </c>
      <c r="L296" s="140">
        <f t="shared" si="44"/>
        <v>0</v>
      </c>
      <c r="M296" s="140">
        <f t="shared" si="44"/>
        <v>0</v>
      </c>
    </row>
    <row r="297" spans="1:13" s="141" customFormat="1" ht="37.5">
      <c r="A297" s="137"/>
      <c r="B297" s="143"/>
      <c r="C297" s="74" t="s">
        <v>94</v>
      </c>
      <c r="D297" s="152">
        <v>919</v>
      </c>
      <c r="E297" s="142" t="s">
        <v>18</v>
      </c>
      <c r="F297" s="142" t="s">
        <v>20</v>
      </c>
      <c r="G297" s="144">
        <v>5520061650</v>
      </c>
      <c r="H297" s="142" t="s">
        <v>95</v>
      </c>
      <c r="I297" s="140">
        <f t="shared" si="40"/>
        <v>923700</v>
      </c>
      <c r="J297" s="140">
        <v>923700</v>
      </c>
      <c r="K297" s="140"/>
      <c r="L297" s="140"/>
      <c r="M297" s="140"/>
    </row>
    <row r="298" spans="1:13" s="136" customFormat="1" ht="37.5">
      <c r="A298" s="130"/>
      <c r="B298" s="143" t="s">
        <v>54</v>
      </c>
      <c r="C298" s="85" t="s">
        <v>340</v>
      </c>
      <c r="D298" s="151">
        <v>921</v>
      </c>
      <c r="E298" s="146"/>
      <c r="F298" s="146"/>
      <c r="G298" s="147"/>
      <c r="H298" s="146"/>
      <c r="I298" s="135">
        <f t="shared" si="40"/>
        <v>21371100</v>
      </c>
      <c r="J298" s="135">
        <f>J299</f>
        <v>18843100</v>
      </c>
      <c r="K298" s="135">
        <f>K299+K312</f>
        <v>2528000</v>
      </c>
      <c r="L298" s="135">
        <f>L299</f>
        <v>0</v>
      </c>
      <c r="M298" s="135">
        <f>M299</f>
        <v>0</v>
      </c>
    </row>
    <row r="299" spans="1:13" s="141" customFormat="1">
      <c r="A299" s="137"/>
      <c r="B299" s="143"/>
      <c r="C299" s="74" t="s">
        <v>11</v>
      </c>
      <c r="D299" s="152">
        <v>921</v>
      </c>
      <c r="E299" s="142" t="s">
        <v>12</v>
      </c>
      <c r="F299" s="142" t="s">
        <v>75</v>
      </c>
      <c r="G299" s="144"/>
      <c r="H299" s="142"/>
      <c r="I299" s="140">
        <f t="shared" si="40"/>
        <v>18843100</v>
      </c>
      <c r="J299" s="140">
        <f>J300</f>
        <v>18843100</v>
      </c>
      <c r="K299" s="140">
        <f>K300</f>
        <v>0</v>
      </c>
      <c r="L299" s="140">
        <f>L300</f>
        <v>0</v>
      </c>
      <c r="M299" s="140">
        <f>M300</f>
        <v>0</v>
      </c>
    </row>
    <row r="300" spans="1:13" s="141" customFormat="1">
      <c r="A300" s="137"/>
      <c r="B300" s="143"/>
      <c r="C300" s="74" t="s">
        <v>25</v>
      </c>
      <c r="D300" s="152">
        <v>921</v>
      </c>
      <c r="E300" s="142" t="s">
        <v>12</v>
      </c>
      <c r="F300" s="142" t="s">
        <v>26</v>
      </c>
      <c r="G300" s="144"/>
      <c r="H300" s="142"/>
      <c r="I300" s="140">
        <f t="shared" si="40"/>
        <v>18843100</v>
      </c>
      <c r="J300" s="140">
        <f>J301+J309</f>
        <v>18843100</v>
      </c>
      <c r="K300" s="140">
        <f>K301+K309</f>
        <v>0</v>
      </c>
      <c r="L300" s="140">
        <f>L301+L309</f>
        <v>0</v>
      </c>
      <c r="M300" s="140">
        <f>M301+M309</f>
        <v>0</v>
      </c>
    </row>
    <row r="301" spans="1:13" s="141" customFormat="1" ht="37.5">
      <c r="A301" s="137"/>
      <c r="B301" s="143"/>
      <c r="C301" s="74" t="s">
        <v>88</v>
      </c>
      <c r="D301" s="152">
        <v>921</v>
      </c>
      <c r="E301" s="142" t="s">
        <v>12</v>
      </c>
      <c r="F301" s="142" t="s">
        <v>26</v>
      </c>
      <c r="G301" s="144">
        <v>5000000000</v>
      </c>
      <c r="H301" s="142"/>
      <c r="I301" s="140">
        <f t="shared" si="40"/>
        <v>16843100</v>
      </c>
      <c r="J301" s="140">
        <f>J302+J306</f>
        <v>16843100</v>
      </c>
      <c r="K301" s="140">
        <f>K302+K306</f>
        <v>0</v>
      </c>
      <c r="L301" s="140">
        <f>L302+L306</f>
        <v>0</v>
      </c>
      <c r="M301" s="140">
        <f>M302+M306</f>
        <v>0</v>
      </c>
    </row>
    <row r="302" spans="1:13" s="141" customFormat="1" ht="37.5">
      <c r="A302" s="137"/>
      <c r="B302" s="143"/>
      <c r="C302" s="74" t="s">
        <v>96</v>
      </c>
      <c r="D302" s="152">
        <v>921</v>
      </c>
      <c r="E302" s="142" t="s">
        <v>12</v>
      </c>
      <c r="F302" s="142" t="s">
        <v>26</v>
      </c>
      <c r="G302" s="144">
        <v>5020000000</v>
      </c>
      <c r="H302" s="142"/>
      <c r="I302" s="140">
        <f t="shared" si="40"/>
        <v>15065400</v>
      </c>
      <c r="J302" s="140">
        <f>J303</f>
        <v>15065400</v>
      </c>
      <c r="K302" s="140">
        <f>K303</f>
        <v>0</v>
      </c>
      <c r="L302" s="140">
        <f>L303</f>
        <v>0</v>
      </c>
      <c r="M302" s="140">
        <f>M303</f>
        <v>0</v>
      </c>
    </row>
    <row r="303" spans="1:13" s="141" customFormat="1" ht="37.5">
      <c r="A303" s="137"/>
      <c r="B303" s="143"/>
      <c r="C303" s="74" t="s">
        <v>90</v>
      </c>
      <c r="D303" s="152">
        <v>921</v>
      </c>
      <c r="E303" s="142" t="s">
        <v>12</v>
      </c>
      <c r="F303" s="142" t="s">
        <v>26</v>
      </c>
      <c r="G303" s="144">
        <v>5020000190</v>
      </c>
      <c r="H303" s="142"/>
      <c r="I303" s="140">
        <f t="shared" si="40"/>
        <v>15065400</v>
      </c>
      <c r="J303" s="140">
        <f>J304+J305</f>
        <v>15065400</v>
      </c>
      <c r="K303" s="140">
        <f>K304+K305</f>
        <v>0</v>
      </c>
      <c r="L303" s="140">
        <f>L304+L305</f>
        <v>0</v>
      </c>
      <c r="M303" s="140">
        <f>M304+M305</f>
        <v>0</v>
      </c>
    </row>
    <row r="304" spans="1:13" s="141" customFormat="1" ht="75">
      <c r="A304" s="137"/>
      <c r="B304" s="143"/>
      <c r="C304" s="74" t="s">
        <v>91</v>
      </c>
      <c r="D304" s="152">
        <v>921</v>
      </c>
      <c r="E304" s="142" t="s">
        <v>12</v>
      </c>
      <c r="F304" s="142" t="s">
        <v>26</v>
      </c>
      <c r="G304" s="144">
        <v>5020000190</v>
      </c>
      <c r="H304" s="142" t="s">
        <v>92</v>
      </c>
      <c r="I304" s="140">
        <f t="shared" si="40"/>
        <v>15057000</v>
      </c>
      <c r="J304" s="140">
        <v>15057000</v>
      </c>
      <c r="K304" s="140"/>
      <c r="L304" s="140"/>
      <c r="M304" s="140"/>
    </row>
    <row r="305" spans="1:1024" s="141" customFormat="1">
      <c r="A305" s="137"/>
      <c r="B305" s="143"/>
      <c r="C305" s="74" t="s">
        <v>97</v>
      </c>
      <c r="D305" s="152">
        <v>921</v>
      </c>
      <c r="E305" s="142" t="s">
        <v>12</v>
      </c>
      <c r="F305" s="142" t="s">
        <v>26</v>
      </c>
      <c r="G305" s="144">
        <v>5020000190</v>
      </c>
      <c r="H305" s="142" t="s">
        <v>98</v>
      </c>
      <c r="I305" s="140">
        <f t="shared" si="40"/>
        <v>8400</v>
      </c>
      <c r="J305" s="140">
        <v>8400</v>
      </c>
      <c r="K305" s="140"/>
      <c r="L305" s="140"/>
      <c r="M305" s="140"/>
    </row>
    <row r="306" spans="1:1024" s="141" customFormat="1" ht="37.5">
      <c r="A306" s="137"/>
      <c r="B306" s="143"/>
      <c r="C306" s="74" t="s">
        <v>106</v>
      </c>
      <c r="D306" s="152">
        <v>921</v>
      </c>
      <c r="E306" s="142" t="s">
        <v>12</v>
      </c>
      <c r="F306" s="142" t="s">
        <v>26</v>
      </c>
      <c r="G306" s="144">
        <v>5030000000</v>
      </c>
      <c r="H306" s="142"/>
      <c r="I306" s="140">
        <f t="shared" si="40"/>
        <v>1777700</v>
      </c>
      <c r="J306" s="140">
        <f t="shared" ref="J306:M307" si="45">J307</f>
        <v>1777700</v>
      </c>
      <c r="K306" s="140">
        <f t="shared" si="45"/>
        <v>0</v>
      </c>
      <c r="L306" s="140">
        <f t="shared" si="45"/>
        <v>0</v>
      </c>
      <c r="M306" s="140">
        <f t="shared" si="45"/>
        <v>0</v>
      </c>
    </row>
    <row r="307" spans="1:1024" s="141" customFormat="1" ht="37.5">
      <c r="A307" s="137"/>
      <c r="B307" s="143"/>
      <c r="C307" s="74" t="s">
        <v>107</v>
      </c>
      <c r="D307" s="152">
        <v>921</v>
      </c>
      <c r="E307" s="142" t="s">
        <v>12</v>
      </c>
      <c r="F307" s="142" t="s">
        <v>26</v>
      </c>
      <c r="G307" s="144">
        <v>5030010030</v>
      </c>
      <c r="H307" s="142"/>
      <c r="I307" s="140">
        <f t="shared" si="40"/>
        <v>1777700</v>
      </c>
      <c r="J307" s="140">
        <f t="shared" si="45"/>
        <v>1777700</v>
      </c>
      <c r="K307" s="140">
        <f t="shared" si="45"/>
        <v>0</v>
      </c>
      <c r="L307" s="140">
        <f t="shared" si="45"/>
        <v>0</v>
      </c>
      <c r="M307" s="140">
        <f t="shared" si="45"/>
        <v>0</v>
      </c>
    </row>
    <row r="308" spans="1:1024" s="141" customFormat="1" ht="37.5">
      <c r="A308" s="137"/>
      <c r="B308" s="143"/>
      <c r="C308" s="74" t="s">
        <v>94</v>
      </c>
      <c r="D308" s="152">
        <v>921</v>
      </c>
      <c r="E308" s="142" t="s">
        <v>12</v>
      </c>
      <c r="F308" s="142" t="s">
        <v>26</v>
      </c>
      <c r="G308" s="144">
        <v>5030010030</v>
      </c>
      <c r="H308" s="142" t="s">
        <v>95</v>
      </c>
      <c r="I308" s="140">
        <f t="shared" si="40"/>
        <v>1777700</v>
      </c>
      <c r="J308" s="140">
        <v>1777700</v>
      </c>
      <c r="K308" s="140"/>
      <c r="L308" s="140"/>
      <c r="M308" s="140"/>
    </row>
    <row r="309" spans="1:1024" s="141" customFormat="1" ht="37.5">
      <c r="A309" s="137"/>
      <c r="B309" s="143"/>
      <c r="C309" s="74" t="s">
        <v>297</v>
      </c>
      <c r="D309" s="152">
        <v>921</v>
      </c>
      <c r="E309" s="142" t="s">
        <v>12</v>
      </c>
      <c r="F309" s="142" t="s">
        <v>341</v>
      </c>
      <c r="G309" s="144">
        <v>9900000000</v>
      </c>
      <c r="H309" s="142"/>
      <c r="I309" s="140">
        <f t="shared" si="40"/>
        <v>2000000</v>
      </c>
      <c r="J309" s="140">
        <f t="shared" ref="J309:M310" si="46">J310</f>
        <v>2000000</v>
      </c>
      <c r="K309" s="140">
        <f t="shared" si="46"/>
        <v>0</v>
      </c>
      <c r="L309" s="140">
        <f t="shared" si="46"/>
        <v>0</v>
      </c>
      <c r="M309" s="140">
        <f t="shared" si="46"/>
        <v>0</v>
      </c>
    </row>
    <row r="310" spans="1:1024" s="141" customFormat="1" ht="56.25">
      <c r="A310" s="137"/>
      <c r="B310" s="143"/>
      <c r="C310" s="74" t="s">
        <v>298</v>
      </c>
      <c r="D310" s="152">
        <v>921</v>
      </c>
      <c r="E310" s="142" t="s">
        <v>12</v>
      </c>
      <c r="F310" s="142" t="s">
        <v>26</v>
      </c>
      <c r="G310" s="144">
        <v>9900010110</v>
      </c>
      <c r="H310" s="142"/>
      <c r="I310" s="140">
        <f t="shared" si="40"/>
        <v>2000000</v>
      </c>
      <c r="J310" s="140">
        <f t="shared" si="46"/>
        <v>2000000</v>
      </c>
      <c r="K310" s="140">
        <f t="shared" si="46"/>
        <v>0</v>
      </c>
      <c r="L310" s="140">
        <f t="shared" si="46"/>
        <v>0</v>
      </c>
      <c r="M310" s="140">
        <f t="shared" si="46"/>
        <v>0</v>
      </c>
    </row>
    <row r="311" spans="1:1024" s="141" customFormat="1" ht="37.5">
      <c r="A311" s="137"/>
      <c r="B311" s="143"/>
      <c r="C311" s="74" t="s">
        <v>94</v>
      </c>
      <c r="D311" s="152">
        <v>921</v>
      </c>
      <c r="E311" s="142" t="s">
        <v>12</v>
      </c>
      <c r="F311" s="142" t="s">
        <v>26</v>
      </c>
      <c r="G311" s="144">
        <v>9900010110</v>
      </c>
      <c r="H311" s="142" t="s">
        <v>95</v>
      </c>
      <c r="I311" s="140">
        <f t="shared" si="40"/>
        <v>2000000</v>
      </c>
      <c r="J311" s="140">
        <v>2000000</v>
      </c>
      <c r="K311" s="140"/>
      <c r="L311" s="140"/>
      <c r="M311" s="140"/>
    </row>
    <row r="312" spans="1:1024" s="141" customFormat="1">
      <c r="A312" s="137"/>
      <c r="B312" s="143"/>
      <c r="C312" s="74" t="s">
        <v>36</v>
      </c>
      <c r="D312" s="152">
        <v>921</v>
      </c>
      <c r="E312" s="142" t="s">
        <v>18</v>
      </c>
      <c r="F312" s="142" t="s">
        <v>75</v>
      </c>
      <c r="G312" s="144"/>
      <c r="H312" s="142"/>
      <c r="I312" s="140">
        <f t="shared" si="40"/>
        <v>2528000</v>
      </c>
      <c r="J312" s="140"/>
      <c r="K312" s="140">
        <f>K313</f>
        <v>2528000</v>
      </c>
      <c r="L312" s="140"/>
      <c r="M312" s="140"/>
    </row>
    <row r="313" spans="1:1024" s="141" customFormat="1">
      <c r="A313" s="137"/>
      <c r="B313" s="143"/>
      <c r="C313" s="74" t="s">
        <v>41</v>
      </c>
      <c r="D313" s="152">
        <v>921</v>
      </c>
      <c r="E313" s="142" t="s">
        <v>18</v>
      </c>
      <c r="F313" s="142" t="s">
        <v>42</v>
      </c>
      <c r="G313" s="144"/>
      <c r="H313" s="142"/>
      <c r="I313" s="140">
        <f t="shared" si="40"/>
        <v>2528000</v>
      </c>
      <c r="J313" s="140"/>
      <c r="K313" s="140">
        <f>K314</f>
        <v>2528000</v>
      </c>
      <c r="L313" s="140"/>
      <c r="M313" s="140"/>
    </row>
    <row r="314" spans="1:1024" s="141" customFormat="1" ht="56.25">
      <c r="A314" s="137"/>
      <c r="B314" s="143"/>
      <c r="C314" s="74" t="s">
        <v>281</v>
      </c>
      <c r="D314" s="152">
        <v>921</v>
      </c>
      <c r="E314" s="142" t="s">
        <v>18</v>
      </c>
      <c r="F314" s="142" t="s">
        <v>42</v>
      </c>
      <c r="G314" s="144">
        <v>7200000000</v>
      </c>
      <c r="H314" s="142"/>
      <c r="I314" s="140">
        <f t="shared" si="40"/>
        <v>2528000</v>
      </c>
      <c r="J314" s="140"/>
      <c r="K314" s="140">
        <f>K315</f>
        <v>2528000</v>
      </c>
      <c r="L314" s="140"/>
      <c r="M314" s="140"/>
    </row>
    <row r="315" spans="1:1024" s="141" customFormat="1" ht="37.5">
      <c r="A315" s="137"/>
      <c r="B315" s="143"/>
      <c r="C315" s="74" t="s">
        <v>282</v>
      </c>
      <c r="D315" s="152">
        <v>921</v>
      </c>
      <c r="E315" s="142" t="s">
        <v>18</v>
      </c>
      <c r="F315" s="142" t="s">
        <v>42</v>
      </c>
      <c r="G315" s="144">
        <v>7210000000</v>
      </c>
      <c r="H315" s="142"/>
      <c r="I315" s="140">
        <f t="shared" si="40"/>
        <v>2528000</v>
      </c>
      <c r="J315" s="140"/>
      <c r="K315" s="140">
        <f>K316</f>
        <v>2528000</v>
      </c>
      <c r="L315" s="140"/>
      <c r="M315" s="140"/>
    </row>
    <row r="316" spans="1:1024" s="141" customFormat="1" ht="37.5">
      <c r="A316" s="137"/>
      <c r="B316" s="143"/>
      <c r="C316" s="74" t="s">
        <v>285</v>
      </c>
      <c r="D316" s="152">
        <v>921</v>
      </c>
      <c r="E316" s="142" t="s">
        <v>18</v>
      </c>
      <c r="F316" s="142" t="s">
        <v>42</v>
      </c>
      <c r="G316" s="144" t="s">
        <v>286</v>
      </c>
      <c r="H316" s="142"/>
      <c r="I316" s="140">
        <f t="shared" si="40"/>
        <v>2528000</v>
      </c>
      <c r="J316" s="140"/>
      <c r="K316" s="140">
        <f>K317</f>
        <v>2528000</v>
      </c>
      <c r="L316" s="140"/>
      <c r="M316" s="140"/>
    </row>
    <row r="317" spans="1:1024" s="141" customFormat="1" ht="37.5">
      <c r="A317" s="137"/>
      <c r="B317" s="143"/>
      <c r="C317" s="74" t="s">
        <v>94</v>
      </c>
      <c r="D317" s="152">
        <v>921</v>
      </c>
      <c r="E317" s="142" t="s">
        <v>18</v>
      </c>
      <c r="F317" s="142" t="s">
        <v>42</v>
      </c>
      <c r="G317" s="144" t="s">
        <v>286</v>
      </c>
      <c r="H317" s="142" t="s">
        <v>95</v>
      </c>
      <c r="I317" s="140">
        <f t="shared" si="40"/>
        <v>2528000</v>
      </c>
      <c r="J317" s="140"/>
      <c r="K317" s="140">
        <v>2528000</v>
      </c>
      <c r="L317" s="140"/>
      <c r="M317" s="140"/>
    </row>
    <row r="318" spans="1:1024" s="136" customFormat="1" ht="37.5">
      <c r="A318" s="130"/>
      <c r="B318" s="143" t="s">
        <v>58</v>
      </c>
      <c r="C318" s="85" t="s">
        <v>342</v>
      </c>
      <c r="D318" s="151">
        <v>925</v>
      </c>
      <c r="E318" s="146"/>
      <c r="F318" s="146"/>
      <c r="G318" s="147"/>
      <c r="H318" s="146"/>
      <c r="I318" s="135">
        <f t="shared" si="40"/>
        <v>2104509500</v>
      </c>
      <c r="J318" s="135">
        <f>J326+J428+J319</f>
        <v>2030283100</v>
      </c>
      <c r="K318" s="135">
        <f>K326+K428+K319</f>
        <v>74226400</v>
      </c>
      <c r="L318" s="135">
        <f>L326+L428+L319</f>
        <v>0</v>
      </c>
      <c r="M318" s="135">
        <f>M326+M428+M319</f>
        <v>0</v>
      </c>
    </row>
    <row r="319" spans="1:1024" s="136" customFormat="1">
      <c r="A319" s="130"/>
      <c r="B319" s="143"/>
      <c r="C319" s="74" t="s">
        <v>11</v>
      </c>
      <c r="D319" s="152">
        <v>925</v>
      </c>
      <c r="E319" s="142" t="s">
        <v>12</v>
      </c>
      <c r="F319" s="142" t="s">
        <v>75</v>
      </c>
      <c r="G319" s="144"/>
      <c r="H319" s="142"/>
      <c r="I319" s="140">
        <f t="shared" si="40"/>
        <v>1656400</v>
      </c>
      <c r="J319" s="140">
        <f t="shared" ref="J319:M322" si="47">J320</f>
        <v>1656400</v>
      </c>
      <c r="K319" s="140">
        <f t="shared" si="47"/>
        <v>0</v>
      </c>
      <c r="L319" s="140">
        <f t="shared" si="47"/>
        <v>0</v>
      </c>
      <c r="M319" s="140">
        <f t="shared" si="47"/>
        <v>0</v>
      </c>
      <c r="AKN319" s="141"/>
      <c r="AKO319" s="141"/>
      <c r="AKP319" s="141"/>
      <c r="AKQ319" s="141"/>
      <c r="AKR319" s="141"/>
      <c r="AKS319" s="141"/>
      <c r="AKT319" s="141"/>
      <c r="AKU319" s="141"/>
      <c r="AKV319" s="141"/>
      <c r="AKW319" s="141"/>
      <c r="AKX319" s="141"/>
      <c r="AKY319" s="141"/>
      <c r="AKZ319" s="141"/>
      <c r="ALA319" s="141"/>
      <c r="ALB319" s="141"/>
      <c r="ALC319" s="141"/>
      <c r="ALD319" s="141"/>
      <c r="ALE319" s="141"/>
      <c r="ALF319" s="141"/>
      <c r="ALG319" s="141"/>
      <c r="ALH319" s="141"/>
      <c r="ALI319" s="141"/>
      <c r="ALJ319" s="141"/>
      <c r="ALK319" s="141"/>
      <c r="ALL319" s="141"/>
      <c r="ALM319" s="141"/>
      <c r="ALN319" s="141"/>
      <c r="ALO319" s="141"/>
      <c r="ALP319" s="141"/>
      <c r="ALQ319" s="141"/>
      <c r="ALR319" s="141"/>
      <c r="ALS319" s="141"/>
      <c r="ALT319" s="141"/>
      <c r="ALU319" s="141"/>
      <c r="ALV319" s="141"/>
      <c r="ALW319" s="141"/>
      <c r="ALX319" s="141"/>
      <c r="ALY319" s="141"/>
      <c r="ALZ319" s="141"/>
      <c r="AMA319" s="141"/>
      <c r="AMB319" s="141"/>
      <c r="AMC319" s="141"/>
      <c r="AMD319" s="141"/>
      <c r="AME319" s="141"/>
      <c r="AMF319" s="141"/>
      <c r="AMG319" s="141"/>
      <c r="AMH319" s="141"/>
      <c r="AMI319" s="141"/>
      <c r="AMJ319" s="141"/>
    </row>
    <row r="320" spans="1:1024" s="136" customFormat="1">
      <c r="A320" s="130"/>
      <c r="B320" s="143"/>
      <c r="C320" s="74" t="s">
        <v>25</v>
      </c>
      <c r="D320" s="152">
        <v>925</v>
      </c>
      <c r="E320" s="142" t="s">
        <v>12</v>
      </c>
      <c r="F320" s="142" t="s">
        <v>26</v>
      </c>
      <c r="G320" s="144"/>
      <c r="H320" s="142"/>
      <c r="I320" s="140">
        <f t="shared" si="40"/>
        <v>1656400</v>
      </c>
      <c r="J320" s="140">
        <f t="shared" si="47"/>
        <v>1656400</v>
      </c>
      <c r="K320" s="140">
        <f t="shared" si="47"/>
        <v>0</v>
      </c>
      <c r="L320" s="140">
        <f t="shared" si="47"/>
        <v>0</v>
      </c>
      <c r="M320" s="140">
        <f t="shared" si="47"/>
        <v>0</v>
      </c>
      <c r="AKN320" s="141"/>
      <c r="AKO320" s="141"/>
      <c r="AKP320" s="141"/>
      <c r="AKQ320" s="141"/>
      <c r="AKR320" s="141"/>
      <c r="AKS320" s="141"/>
      <c r="AKT320" s="141"/>
      <c r="AKU320" s="141"/>
      <c r="AKV320" s="141"/>
      <c r="AKW320" s="141"/>
      <c r="AKX320" s="141"/>
      <c r="AKY320" s="141"/>
      <c r="AKZ320" s="141"/>
      <c r="ALA320" s="141"/>
      <c r="ALB320" s="141"/>
      <c r="ALC320" s="141"/>
      <c r="ALD320" s="141"/>
      <c r="ALE320" s="141"/>
      <c r="ALF320" s="141"/>
      <c r="ALG320" s="141"/>
      <c r="ALH320" s="141"/>
      <c r="ALI320" s="141"/>
      <c r="ALJ320" s="141"/>
      <c r="ALK320" s="141"/>
      <c r="ALL320" s="141"/>
      <c r="ALM320" s="141"/>
      <c r="ALN320" s="141"/>
      <c r="ALO320" s="141"/>
      <c r="ALP320" s="141"/>
      <c r="ALQ320" s="141"/>
      <c r="ALR320" s="141"/>
      <c r="ALS320" s="141"/>
      <c r="ALT320" s="141"/>
      <c r="ALU320" s="141"/>
      <c r="ALV320" s="141"/>
      <c r="ALW320" s="141"/>
      <c r="ALX320" s="141"/>
      <c r="ALY320" s="141"/>
      <c r="ALZ320" s="141"/>
      <c r="AMA320" s="141"/>
      <c r="AMB320" s="141"/>
      <c r="AMC320" s="141"/>
      <c r="AMD320" s="141"/>
      <c r="AME320" s="141"/>
      <c r="AMF320" s="141"/>
      <c r="AMG320" s="141"/>
      <c r="AMH320" s="141"/>
      <c r="AMI320" s="141"/>
      <c r="AMJ320" s="141"/>
    </row>
    <row r="321" spans="1:1024" s="136" customFormat="1" ht="37.5">
      <c r="A321" s="130"/>
      <c r="B321" s="143"/>
      <c r="C321" s="74" t="s">
        <v>88</v>
      </c>
      <c r="D321" s="152">
        <v>925</v>
      </c>
      <c r="E321" s="142" t="s">
        <v>12</v>
      </c>
      <c r="F321" s="142" t="s">
        <v>26</v>
      </c>
      <c r="G321" s="144">
        <v>5000000000</v>
      </c>
      <c r="H321" s="142"/>
      <c r="I321" s="140">
        <f t="shared" si="40"/>
        <v>1656400</v>
      </c>
      <c r="J321" s="140">
        <f t="shared" si="47"/>
        <v>1656400</v>
      </c>
      <c r="K321" s="140">
        <f t="shared" si="47"/>
        <v>0</v>
      </c>
      <c r="L321" s="140">
        <f t="shared" si="47"/>
        <v>0</v>
      </c>
      <c r="M321" s="140">
        <f t="shared" si="47"/>
        <v>0</v>
      </c>
      <c r="AKN321" s="141"/>
      <c r="AKO321" s="141"/>
      <c r="AKP321" s="141"/>
      <c r="AKQ321" s="141"/>
      <c r="AKR321" s="141"/>
      <c r="AKS321" s="141"/>
      <c r="AKT321" s="141"/>
      <c r="AKU321" s="141"/>
      <c r="AKV321" s="141"/>
      <c r="AKW321" s="141"/>
      <c r="AKX321" s="141"/>
      <c r="AKY321" s="141"/>
      <c r="AKZ321" s="141"/>
      <c r="ALA321" s="141"/>
      <c r="ALB321" s="141"/>
      <c r="ALC321" s="141"/>
      <c r="ALD321" s="141"/>
      <c r="ALE321" s="141"/>
      <c r="ALF321" s="141"/>
      <c r="ALG321" s="141"/>
      <c r="ALH321" s="141"/>
      <c r="ALI321" s="141"/>
      <c r="ALJ321" s="141"/>
      <c r="ALK321" s="141"/>
      <c r="ALL321" s="141"/>
      <c r="ALM321" s="141"/>
      <c r="ALN321" s="141"/>
      <c r="ALO321" s="141"/>
      <c r="ALP321" s="141"/>
      <c r="ALQ321" s="141"/>
      <c r="ALR321" s="141"/>
      <c r="ALS321" s="141"/>
      <c r="ALT321" s="141"/>
      <c r="ALU321" s="141"/>
      <c r="ALV321" s="141"/>
      <c r="ALW321" s="141"/>
      <c r="ALX321" s="141"/>
      <c r="ALY321" s="141"/>
      <c r="ALZ321" s="141"/>
      <c r="AMA321" s="141"/>
      <c r="AMB321" s="141"/>
      <c r="AMC321" s="141"/>
      <c r="AMD321" s="141"/>
      <c r="AME321" s="141"/>
      <c r="AMF321" s="141"/>
      <c r="AMG321" s="141"/>
      <c r="AMH321" s="141"/>
      <c r="AMI321" s="141"/>
      <c r="AMJ321" s="141"/>
    </row>
    <row r="322" spans="1:1024" s="136" customFormat="1" ht="37.5">
      <c r="A322" s="130"/>
      <c r="B322" s="143"/>
      <c r="C322" s="74" t="s">
        <v>106</v>
      </c>
      <c r="D322" s="152">
        <v>925</v>
      </c>
      <c r="E322" s="142" t="s">
        <v>12</v>
      </c>
      <c r="F322" s="142" t="s">
        <v>26</v>
      </c>
      <c r="G322" s="144">
        <v>5030000000</v>
      </c>
      <c r="H322" s="142"/>
      <c r="I322" s="140">
        <f t="shared" si="40"/>
        <v>1656400</v>
      </c>
      <c r="J322" s="140">
        <f t="shared" si="47"/>
        <v>1656400</v>
      </c>
      <c r="K322" s="140">
        <f t="shared" si="47"/>
        <v>0</v>
      </c>
      <c r="L322" s="140">
        <f t="shared" si="47"/>
        <v>0</v>
      </c>
      <c r="M322" s="140">
        <f t="shared" si="47"/>
        <v>0</v>
      </c>
      <c r="AKN322" s="141"/>
      <c r="AKO322" s="141"/>
      <c r="AKP322" s="141"/>
      <c r="AKQ322" s="141"/>
      <c r="AKR322" s="141"/>
      <c r="AKS322" s="141"/>
      <c r="AKT322" s="141"/>
      <c r="AKU322" s="141"/>
      <c r="AKV322" s="141"/>
      <c r="AKW322" s="141"/>
      <c r="AKX322" s="141"/>
      <c r="AKY322" s="141"/>
      <c r="AKZ322" s="141"/>
      <c r="ALA322" s="141"/>
      <c r="ALB322" s="141"/>
      <c r="ALC322" s="141"/>
      <c r="ALD322" s="141"/>
      <c r="ALE322" s="141"/>
      <c r="ALF322" s="141"/>
      <c r="ALG322" s="141"/>
      <c r="ALH322" s="141"/>
      <c r="ALI322" s="141"/>
      <c r="ALJ322" s="141"/>
      <c r="ALK322" s="141"/>
      <c r="ALL322" s="141"/>
      <c r="ALM322" s="141"/>
      <c r="ALN322" s="141"/>
      <c r="ALO322" s="141"/>
      <c r="ALP322" s="141"/>
      <c r="ALQ322" s="141"/>
      <c r="ALR322" s="141"/>
      <c r="ALS322" s="141"/>
      <c r="ALT322" s="141"/>
      <c r="ALU322" s="141"/>
      <c r="ALV322" s="141"/>
      <c r="ALW322" s="141"/>
      <c r="ALX322" s="141"/>
      <c r="ALY322" s="141"/>
      <c r="ALZ322" s="141"/>
      <c r="AMA322" s="141"/>
      <c r="AMB322" s="141"/>
      <c r="AMC322" s="141"/>
      <c r="AMD322" s="141"/>
      <c r="AME322" s="141"/>
      <c r="AMF322" s="141"/>
      <c r="AMG322" s="141"/>
      <c r="AMH322" s="141"/>
      <c r="AMI322" s="141"/>
      <c r="AMJ322" s="141"/>
    </row>
    <row r="323" spans="1:1024" s="136" customFormat="1" ht="37.5">
      <c r="A323" s="130"/>
      <c r="B323" s="143"/>
      <c r="C323" s="74" t="s">
        <v>107</v>
      </c>
      <c r="D323" s="152">
        <v>925</v>
      </c>
      <c r="E323" s="142" t="s">
        <v>12</v>
      </c>
      <c r="F323" s="142" t="s">
        <v>26</v>
      </c>
      <c r="G323" s="144">
        <v>5030010030</v>
      </c>
      <c r="H323" s="142"/>
      <c r="I323" s="140">
        <f t="shared" si="40"/>
        <v>1656400</v>
      </c>
      <c r="J323" s="140">
        <f>J324+J325</f>
        <v>1656400</v>
      </c>
      <c r="K323" s="140">
        <f>K324+K325</f>
        <v>0</v>
      </c>
      <c r="L323" s="140">
        <f>L324+L325</f>
        <v>0</v>
      </c>
      <c r="M323" s="140">
        <f>M324+M325</f>
        <v>0</v>
      </c>
      <c r="AKN323" s="141"/>
      <c r="AKO323" s="141"/>
      <c r="AKP323" s="141"/>
      <c r="AKQ323" s="141"/>
      <c r="AKR323" s="141"/>
      <c r="AKS323" s="141"/>
      <c r="AKT323" s="141"/>
      <c r="AKU323" s="141"/>
      <c r="AKV323" s="141"/>
      <c r="AKW323" s="141"/>
      <c r="AKX323" s="141"/>
      <c r="AKY323" s="141"/>
      <c r="AKZ323" s="141"/>
      <c r="ALA323" s="141"/>
      <c r="ALB323" s="141"/>
      <c r="ALC323" s="141"/>
      <c r="ALD323" s="141"/>
      <c r="ALE323" s="141"/>
      <c r="ALF323" s="141"/>
      <c r="ALG323" s="141"/>
      <c r="ALH323" s="141"/>
      <c r="ALI323" s="141"/>
      <c r="ALJ323" s="141"/>
      <c r="ALK323" s="141"/>
      <c r="ALL323" s="141"/>
      <c r="ALM323" s="141"/>
      <c r="ALN323" s="141"/>
      <c r="ALO323" s="141"/>
      <c r="ALP323" s="141"/>
      <c r="ALQ323" s="141"/>
      <c r="ALR323" s="141"/>
      <c r="ALS323" s="141"/>
      <c r="ALT323" s="141"/>
      <c r="ALU323" s="141"/>
      <c r="ALV323" s="141"/>
      <c r="ALW323" s="141"/>
      <c r="ALX323" s="141"/>
      <c r="ALY323" s="141"/>
      <c r="ALZ323" s="141"/>
      <c r="AMA323" s="141"/>
      <c r="AMB323" s="141"/>
      <c r="AMC323" s="141"/>
      <c r="AMD323" s="141"/>
      <c r="AME323" s="141"/>
      <c r="AMF323" s="141"/>
      <c r="AMG323" s="141"/>
      <c r="AMH323" s="141"/>
      <c r="AMI323" s="141"/>
      <c r="AMJ323" s="141"/>
    </row>
    <row r="324" spans="1:1024" s="136" customFormat="1" ht="37.5">
      <c r="A324" s="130"/>
      <c r="B324" s="143"/>
      <c r="C324" s="74" t="s">
        <v>94</v>
      </c>
      <c r="D324" s="152">
        <v>925</v>
      </c>
      <c r="E324" s="142" t="s">
        <v>12</v>
      </c>
      <c r="F324" s="142" t="s">
        <v>26</v>
      </c>
      <c r="G324" s="144">
        <v>5030010030</v>
      </c>
      <c r="H324" s="142" t="s">
        <v>95</v>
      </c>
      <c r="I324" s="140">
        <f t="shared" si="40"/>
        <v>1090100</v>
      </c>
      <c r="J324" s="140">
        <v>1090100</v>
      </c>
      <c r="K324" s="140"/>
      <c r="L324" s="140"/>
      <c r="M324" s="140"/>
      <c r="AKN324" s="141"/>
      <c r="AKO324" s="141"/>
      <c r="AKP324" s="141"/>
      <c r="AKQ324" s="141"/>
      <c r="AKR324" s="141"/>
      <c r="AKS324" s="141"/>
      <c r="AKT324" s="141"/>
      <c r="AKU324" s="141"/>
      <c r="AKV324" s="141"/>
      <c r="AKW324" s="141"/>
      <c r="AKX324" s="141"/>
      <c r="AKY324" s="141"/>
      <c r="AKZ324" s="141"/>
      <c r="ALA324" s="141"/>
      <c r="ALB324" s="141"/>
      <c r="ALC324" s="141"/>
      <c r="ALD324" s="141"/>
      <c r="ALE324" s="141"/>
      <c r="ALF324" s="141"/>
      <c r="ALG324" s="141"/>
      <c r="ALH324" s="141"/>
      <c r="ALI324" s="141"/>
      <c r="ALJ324" s="141"/>
      <c r="ALK324" s="141"/>
      <c r="ALL324" s="141"/>
      <c r="ALM324" s="141"/>
      <c r="ALN324" s="141"/>
      <c r="ALO324" s="141"/>
      <c r="ALP324" s="141"/>
      <c r="ALQ324" s="141"/>
      <c r="ALR324" s="141"/>
      <c r="ALS324" s="141"/>
      <c r="ALT324" s="141"/>
      <c r="ALU324" s="141"/>
      <c r="ALV324" s="141"/>
      <c r="ALW324" s="141"/>
      <c r="ALX324" s="141"/>
      <c r="ALY324" s="141"/>
      <c r="ALZ324" s="141"/>
      <c r="AMA324" s="141"/>
      <c r="AMB324" s="141"/>
      <c r="AMC324" s="141"/>
      <c r="AMD324" s="141"/>
      <c r="AME324" s="141"/>
      <c r="AMF324" s="141"/>
      <c r="AMG324" s="141"/>
      <c r="AMH324" s="141"/>
      <c r="AMI324" s="141"/>
      <c r="AMJ324" s="141"/>
    </row>
    <row r="325" spans="1:1024" s="136" customFormat="1">
      <c r="A325" s="130"/>
      <c r="B325" s="143"/>
      <c r="C325" s="74" t="s">
        <v>97</v>
      </c>
      <c r="D325" s="152">
        <v>925</v>
      </c>
      <c r="E325" s="142" t="s">
        <v>12</v>
      </c>
      <c r="F325" s="142" t="s">
        <v>26</v>
      </c>
      <c r="G325" s="144">
        <v>5030010030</v>
      </c>
      <c r="H325" s="142" t="s">
        <v>98</v>
      </c>
      <c r="I325" s="140">
        <f t="shared" si="40"/>
        <v>566300</v>
      </c>
      <c r="J325" s="140">
        <v>566300</v>
      </c>
      <c r="K325" s="140"/>
      <c r="L325" s="140"/>
      <c r="M325" s="140"/>
      <c r="AKN325" s="141"/>
      <c r="AKO325" s="141"/>
      <c r="AKP325" s="141"/>
      <c r="AKQ325" s="141"/>
      <c r="AKR325" s="141"/>
      <c r="AKS325" s="141"/>
      <c r="AKT325" s="141"/>
      <c r="AKU325" s="141"/>
      <c r="AKV325" s="141"/>
      <c r="AKW325" s="141"/>
      <c r="AKX325" s="141"/>
      <c r="AKY325" s="141"/>
      <c r="AKZ325" s="141"/>
      <c r="ALA325" s="141"/>
      <c r="ALB325" s="141"/>
      <c r="ALC325" s="141"/>
      <c r="ALD325" s="141"/>
      <c r="ALE325" s="141"/>
      <c r="ALF325" s="141"/>
      <c r="ALG325" s="141"/>
      <c r="ALH325" s="141"/>
      <c r="ALI325" s="141"/>
      <c r="ALJ325" s="141"/>
      <c r="ALK325" s="141"/>
      <c r="ALL325" s="141"/>
      <c r="ALM325" s="141"/>
      <c r="ALN325" s="141"/>
      <c r="ALO325" s="141"/>
      <c r="ALP325" s="141"/>
      <c r="ALQ325" s="141"/>
      <c r="ALR325" s="141"/>
      <c r="ALS325" s="141"/>
      <c r="ALT325" s="141"/>
      <c r="ALU325" s="141"/>
      <c r="ALV325" s="141"/>
      <c r="ALW325" s="141"/>
      <c r="ALX325" s="141"/>
      <c r="ALY325" s="141"/>
      <c r="ALZ325" s="141"/>
      <c r="AMA325" s="141"/>
      <c r="AMB325" s="141"/>
      <c r="AMC325" s="141"/>
      <c r="AMD325" s="141"/>
      <c r="AME325" s="141"/>
      <c r="AMF325" s="141"/>
      <c r="AMG325" s="141"/>
      <c r="AMH325" s="141"/>
      <c r="AMI325" s="141"/>
      <c r="AMJ325" s="141"/>
    </row>
    <row r="326" spans="1:1024" s="141" customFormat="1">
      <c r="A326" s="137"/>
      <c r="B326" s="143"/>
      <c r="C326" s="74" t="s">
        <v>47</v>
      </c>
      <c r="D326" s="152">
        <v>925</v>
      </c>
      <c r="E326" s="142" t="s">
        <v>48</v>
      </c>
      <c r="F326" s="142" t="s">
        <v>75</v>
      </c>
      <c r="G326" s="144"/>
      <c r="H326" s="150"/>
      <c r="I326" s="140">
        <f t="shared" si="40"/>
        <v>2088050400</v>
      </c>
      <c r="J326" s="140">
        <f>J327+J348+J383+J394</f>
        <v>2013824000</v>
      </c>
      <c r="K326" s="140">
        <f>K327+K348+K383+K394</f>
        <v>74226400</v>
      </c>
      <c r="L326" s="140">
        <f>L327+L348+L383+L394</f>
        <v>0</v>
      </c>
      <c r="M326" s="140">
        <f>M327+M348+M383+M394</f>
        <v>0</v>
      </c>
    </row>
    <row r="327" spans="1:1024" s="141" customFormat="1">
      <c r="A327" s="137"/>
      <c r="B327" s="143"/>
      <c r="C327" s="74" t="s">
        <v>49</v>
      </c>
      <c r="D327" s="152">
        <v>925</v>
      </c>
      <c r="E327" s="142" t="s">
        <v>48</v>
      </c>
      <c r="F327" s="142" t="s">
        <v>12</v>
      </c>
      <c r="G327" s="144"/>
      <c r="H327" s="150"/>
      <c r="I327" s="140">
        <f t="shared" si="40"/>
        <v>681029500</v>
      </c>
      <c r="J327" s="140">
        <f>J328+J345+J341</f>
        <v>683945900</v>
      </c>
      <c r="K327" s="140">
        <f>K328+K345+K341</f>
        <v>-2916400</v>
      </c>
      <c r="L327" s="140">
        <f>L328+L345+L341</f>
        <v>0</v>
      </c>
      <c r="M327" s="140">
        <f>M328+M345+M341</f>
        <v>0</v>
      </c>
    </row>
    <row r="328" spans="1:1024" s="141" customFormat="1">
      <c r="A328" s="137"/>
      <c r="B328" s="143"/>
      <c r="C328" s="74" t="s">
        <v>152</v>
      </c>
      <c r="D328" s="152">
        <v>925</v>
      </c>
      <c r="E328" s="142" t="s">
        <v>48</v>
      </c>
      <c r="F328" s="142" t="s">
        <v>12</v>
      </c>
      <c r="G328" s="144">
        <v>5800000000</v>
      </c>
      <c r="H328" s="150"/>
      <c r="I328" s="140">
        <f t="shared" ref="I328:I391" si="48">SUM(J328:M328)</f>
        <v>678429500</v>
      </c>
      <c r="J328" s="140">
        <f>J329</f>
        <v>681345900</v>
      </c>
      <c r="K328" s="140">
        <f>K329</f>
        <v>-2916400</v>
      </c>
      <c r="L328" s="140">
        <f>L329</f>
        <v>0</v>
      </c>
      <c r="M328" s="140">
        <f>M329</f>
        <v>0</v>
      </c>
    </row>
    <row r="329" spans="1:1024" s="141" customFormat="1">
      <c r="A329" s="137"/>
      <c r="B329" s="143"/>
      <c r="C329" s="74" t="s">
        <v>153</v>
      </c>
      <c r="D329" s="152">
        <v>925</v>
      </c>
      <c r="E329" s="142" t="s">
        <v>48</v>
      </c>
      <c r="F329" s="142" t="s">
        <v>12</v>
      </c>
      <c r="G329" s="144">
        <v>5810000000</v>
      </c>
      <c r="H329" s="150"/>
      <c r="I329" s="140">
        <f t="shared" si="48"/>
        <v>678429500</v>
      </c>
      <c r="J329" s="140">
        <f>J334+J336+J330+J332+J338</f>
        <v>681345900</v>
      </c>
      <c r="K329" s="140">
        <f>K334+K336+K330+K332+K338</f>
        <v>-2916400</v>
      </c>
      <c r="L329" s="140">
        <f>L334+L336+L330+L332+L338</f>
        <v>0</v>
      </c>
      <c r="M329" s="140">
        <f>M334+M336+M330+M332+M338</f>
        <v>0</v>
      </c>
    </row>
    <row r="330" spans="1:1024" s="141" customFormat="1" ht="37.5">
      <c r="A330" s="137"/>
      <c r="B330" s="143"/>
      <c r="C330" s="74" t="s">
        <v>120</v>
      </c>
      <c r="D330" s="152">
        <v>925</v>
      </c>
      <c r="E330" s="142" t="s">
        <v>48</v>
      </c>
      <c r="F330" s="142" t="s">
        <v>12</v>
      </c>
      <c r="G330" s="144">
        <v>5810000590</v>
      </c>
      <c r="H330" s="150"/>
      <c r="I330" s="140">
        <f t="shared" si="48"/>
        <v>203817100</v>
      </c>
      <c r="J330" s="140">
        <f>J331</f>
        <v>203817100</v>
      </c>
      <c r="K330" s="140">
        <f>K331</f>
        <v>0</v>
      </c>
      <c r="L330" s="140">
        <f>L331</f>
        <v>0</v>
      </c>
      <c r="M330" s="140">
        <f>M331</f>
        <v>0</v>
      </c>
    </row>
    <row r="331" spans="1:1024" s="141" customFormat="1" ht="37.5">
      <c r="A331" s="137"/>
      <c r="B331" s="143"/>
      <c r="C331" s="74" t="s">
        <v>156</v>
      </c>
      <c r="D331" s="152">
        <v>925</v>
      </c>
      <c r="E331" s="142" t="s">
        <v>48</v>
      </c>
      <c r="F331" s="142" t="s">
        <v>12</v>
      </c>
      <c r="G331" s="144">
        <v>5810000590</v>
      </c>
      <c r="H331" s="150">
        <v>600</v>
      </c>
      <c r="I331" s="140">
        <f t="shared" si="48"/>
        <v>203817100</v>
      </c>
      <c r="J331" s="140">
        <v>203817100</v>
      </c>
      <c r="K331" s="140"/>
      <c r="L331" s="140"/>
      <c r="M331" s="140"/>
    </row>
    <row r="332" spans="1:1024" s="141" customFormat="1">
      <c r="A332" s="137"/>
      <c r="B332" s="143"/>
      <c r="C332" s="74" t="s">
        <v>155</v>
      </c>
      <c r="D332" s="152">
        <v>925</v>
      </c>
      <c r="E332" s="142" t="s">
        <v>48</v>
      </c>
      <c r="F332" s="142" t="s">
        <v>12</v>
      </c>
      <c r="G332" s="144">
        <v>5810009020</v>
      </c>
      <c r="H332" s="150"/>
      <c r="I332" s="140">
        <f t="shared" si="48"/>
        <v>700000</v>
      </c>
      <c r="J332" s="140">
        <f>J333</f>
        <v>700000</v>
      </c>
      <c r="K332" s="140">
        <f>K333</f>
        <v>0</v>
      </c>
      <c r="L332" s="140">
        <f>L333</f>
        <v>0</v>
      </c>
      <c r="M332" s="140">
        <f>M333</f>
        <v>0</v>
      </c>
    </row>
    <row r="333" spans="1:1024" s="141" customFormat="1" ht="37.5">
      <c r="A333" s="137"/>
      <c r="B333" s="143"/>
      <c r="C333" s="74" t="s">
        <v>156</v>
      </c>
      <c r="D333" s="152">
        <v>925</v>
      </c>
      <c r="E333" s="142" t="s">
        <v>48</v>
      </c>
      <c r="F333" s="142" t="s">
        <v>12</v>
      </c>
      <c r="G333" s="144">
        <v>5810009020</v>
      </c>
      <c r="H333" s="150">
        <v>600</v>
      </c>
      <c r="I333" s="140">
        <f t="shared" si="48"/>
        <v>700000</v>
      </c>
      <c r="J333" s="140">
        <v>700000</v>
      </c>
      <c r="K333" s="140"/>
      <c r="L333" s="140"/>
      <c r="M333" s="140"/>
    </row>
    <row r="334" spans="1:1024" s="141" customFormat="1" ht="150">
      <c r="A334" s="137"/>
      <c r="B334" s="143"/>
      <c r="C334" s="74" t="s">
        <v>157</v>
      </c>
      <c r="D334" s="152">
        <v>925</v>
      </c>
      <c r="E334" s="142" t="s">
        <v>48</v>
      </c>
      <c r="F334" s="142" t="s">
        <v>12</v>
      </c>
      <c r="G334" s="144">
        <v>5810060820</v>
      </c>
      <c r="H334" s="150"/>
      <c r="I334" s="140">
        <f t="shared" si="48"/>
        <v>564900</v>
      </c>
      <c r="J334" s="140">
        <f>J335</f>
        <v>564900</v>
      </c>
      <c r="K334" s="140">
        <f>K335</f>
        <v>0</v>
      </c>
      <c r="L334" s="140">
        <f>L335</f>
        <v>0</v>
      </c>
      <c r="M334" s="140">
        <f>M335</f>
        <v>0</v>
      </c>
    </row>
    <row r="335" spans="1:1024" s="141" customFormat="1" ht="37.5">
      <c r="A335" s="137"/>
      <c r="B335" s="143"/>
      <c r="C335" s="74" t="s">
        <v>156</v>
      </c>
      <c r="D335" s="152">
        <v>925</v>
      </c>
      <c r="E335" s="142" t="s">
        <v>48</v>
      </c>
      <c r="F335" s="142" t="s">
        <v>12</v>
      </c>
      <c r="G335" s="144">
        <v>5810060820</v>
      </c>
      <c r="H335" s="150">
        <v>600</v>
      </c>
      <c r="I335" s="140">
        <f t="shared" si="48"/>
        <v>564900</v>
      </c>
      <c r="J335" s="140">
        <v>564900</v>
      </c>
      <c r="K335" s="140"/>
      <c r="L335" s="140"/>
      <c r="M335" s="140"/>
    </row>
    <row r="336" spans="1:1024" s="141" customFormat="1" ht="93.75">
      <c r="A336" s="137"/>
      <c r="B336" s="143"/>
      <c r="C336" s="74" t="s">
        <v>158</v>
      </c>
      <c r="D336" s="152">
        <v>925</v>
      </c>
      <c r="E336" s="142" t="s">
        <v>48</v>
      </c>
      <c r="F336" s="142" t="s">
        <v>12</v>
      </c>
      <c r="G336" s="144">
        <v>5810060860</v>
      </c>
      <c r="H336" s="150"/>
      <c r="I336" s="140">
        <f t="shared" si="48"/>
        <v>461613400</v>
      </c>
      <c r="J336" s="140">
        <f>J337</f>
        <v>461613400</v>
      </c>
      <c r="K336" s="140">
        <f>K337</f>
        <v>0</v>
      </c>
      <c r="L336" s="140">
        <f>L337</f>
        <v>0</v>
      </c>
      <c r="M336" s="140">
        <f>M337</f>
        <v>0</v>
      </c>
    </row>
    <row r="337" spans="1:13" s="141" customFormat="1" ht="37.5">
      <c r="A337" s="137"/>
      <c r="B337" s="143"/>
      <c r="C337" s="74" t="s">
        <v>156</v>
      </c>
      <c r="D337" s="152">
        <v>925</v>
      </c>
      <c r="E337" s="142" t="s">
        <v>48</v>
      </c>
      <c r="F337" s="142" t="s">
        <v>12</v>
      </c>
      <c r="G337" s="144">
        <v>5810060860</v>
      </c>
      <c r="H337" s="150">
        <v>600</v>
      </c>
      <c r="I337" s="140">
        <f t="shared" si="48"/>
        <v>461613400</v>
      </c>
      <c r="J337" s="140">
        <v>461613400</v>
      </c>
      <c r="K337" s="140"/>
      <c r="L337" s="140"/>
      <c r="M337" s="140"/>
    </row>
    <row r="338" spans="1:13" s="141" customFormat="1" ht="37.5">
      <c r="A338" s="137"/>
      <c r="B338" s="143"/>
      <c r="C338" s="74" t="s">
        <v>162</v>
      </c>
      <c r="D338" s="152">
        <v>925</v>
      </c>
      <c r="E338" s="142" t="s">
        <v>48</v>
      </c>
      <c r="F338" s="142" t="s">
        <v>12</v>
      </c>
      <c r="G338" s="144">
        <v>5810100000</v>
      </c>
      <c r="H338" s="150"/>
      <c r="I338" s="140">
        <f t="shared" si="48"/>
        <v>11734100</v>
      </c>
      <c r="J338" s="140">
        <f t="shared" ref="J338:M339" si="49">J339</f>
        <v>14650500</v>
      </c>
      <c r="K338" s="140">
        <f t="shared" si="49"/>
        <v>-2916400</v>
      </c>
      <c r="L338" s="140">
        <f t="shared" si="49"/>
        <v>0</v>
      </c>
      <c r="M338" s="140">
        <f t="shared" si="49"/>
        <v>0</v>
      </c>
    </row>
    <row r="339" spans="1:13" s="141" customFormat="1" ht="37.5">
      <c r="A339" s="137"/>
      <c r="B339" s="143"/>
      <c r="C339" s="74" t="s">
        <v>120</v>
      </c>
      <c r="D339" s="152">
        <v>925</v>
      </c>
      <c r="E339" s="142" t="s">
        <v>48</v>
      </c>
      <c r="F339" s="142" t="s">
        <v>12</v>
      </c>
      <c r="G339" s="144">
        <v>5810100590</v>
      </c>
      <c r="H339" s="150"/>
      <c r="I339" s="140">
        <f t="shared" si="48"/>
        <v>11734100</v>
      </c>
      <c r="J339" s="140">
        <f t="shared" si="49"/>
        <v>14650500</v>
      </c>
      <c r="K339" s="140">
        <f t="shared" si="49"/>
        <v>-2916400</v>
      </c>
      <c r="L339" s="140">
        <f t="shared" si="49"/>
        <v>0</v>
      </c>
      <c r="M339" s="140">
        <f t="shared" si="49"/>
        <v>0</v>
      </c>
    </row>
    <row r="340" spans="1:13" s="141" customFormat="1" ht="37.5">
      <c r="A340" s="137"/>
      <c r="B340" s="143"/>
      <c r="C340" s="74" t="s">
        <v>156</v>
      </c>
      <c r="D340" s="152">
        <v>925</v>
      </c>
      <c r="E340" s="142" t="s">
        <v>48</v>
      </c>
      <c r="F340" s="142" t="s">
        <v>12</v>
      </c>
      <c r="G340" s="144">
        <v>5810100590</v>
      </c>
      <c r="H340" s="150">
        <v>600</v>
      </c>
      <c r="I340" s="140">
        <f t="shared" si="48"/>
        <v>11734100</v>
      </c>
      <c r="J340" s="140">
        <v>14650500</v>
      </c>
      <c r="K340" s="140">
        <v>-2916400</v>
      </c>
      <c r="L340" s="140"/>
      <c r="M340" s="140"/>
    </row>
    <row r="341" spans="1:13" s="141" customFormat="1" ht="56.25">
      <c r="A341" s="137"/>
      <c r="B341" s="143"/>
      <c r="C341" s="74" t="s">
        <v>213</v>
      </c>
      <c r="D341" s="152">
        <v>925</v>
      </c>
      <c r="E341" s="142" t="s">
        <v>48</v>
      </c>
      <c r="F341" s="142" t="s">
        <v>12</v>
      </c>
      <c r="G341" s="144">
        <v>6500000000</v>
      </c>
      <c r="H341" s="150"/>
      <c r="I341" s="140">
        <f t="shared" si="48"/>
        <v>2100000</v>
      </c>
      <c r="J341" s="140">
        <f t="shared" ref="J341:M343" si="50">J342</f>
        <v>2100000</v>
      </c>
      <c r="K341" s="140">
        <f t="shared" si="50"/>
        <v>0</v>
      </c>
      <c r="L341" s="140">
        <f t="shared" si="50"/>
        <v>0</v>
      </c>
      <c r="M341" s="140">
        <f t="shared" si="50"/>
        <v>0</v>
      </c>
    </row>
    <row r="342" spans="1:13" s="141" customFormat="1">
      <c r="A342" s="137"/>
      <c r="B342" s="143"/>
      <c r="C342" s="74" t="s">
        <v>234</v>
      </c>
      <c r="D342" s="152">
        <v>925</v>
      </c>
      <c r="E342" s="142" t="s">
        <v>48</v>
      </c>
      <c r="F342" s="142" t="s">
        <v>12</v>
      </c>
      <c r="G342" s="144">
        <v>6570000000</v>
      </c>
      <c r="H342" s="150"/>
      <c r="I342" s="140">
        <f t="shared" si="48"/>
        <v>2100000</v>
      </c>
      <c r="J342" s="140">
        <f t="shared" si="50"/>
        <v>2100000</v>
      </c>
      <c r="K342" s="140">
        <f t="shared" si="50"/>
        <v>0</v>
      </c>
      <c r="L342" s="140">
        <f t="shared" si="50"/>
        <v>0</v>
      </c>
      <c r="M342" s="140">
        <f t="shared" si="50"/>
        <v>0</v>
      </c>
    </row>
    <row r="343" spans="1:13" s="141" customFormat="1" ht="75">
      <c r="A343" s="137"/>
      <c r="B343" s="143"/>
      <c r="C343" s="74" t="s">
        <v>238</v>
      </c>
      <c r="D343" s="152">
        <v>925</v>
      </c>
      <c r="E343" s="142" t="s">
        <v>48</v>
      </c>
      <c r="F343" s="142" t="s">
        <v>12</v>
      </c>
      <c r="G343" s="144">
        <v>6570011070</v>
      </c>
      <c r="H343" s="150"/>
      <c r="I343" s="140">
        <f t="shared" si="48"/>
        <v>2100000</v>
      </c>
      <c r="J343" s="140">
        <f t="shared" si="50"/>
        <v>2100000</v>
      </c>
      <c r="K343" s="140">
        <f t="shared" si="50"/>
        <v>0</v>
      </c>
      <c r="L343" s="140">
        <f t="shared" si="50"/>
        <v>0</v>
      </c>
      <c r="M343" s="140">
        <f t="shared" si="50"/>
        <v>0</v>
      </c>
    </row>
    <row r="344" spans="1:13" s="141" customFormat="1" ht="37.5">
      <c r="A344" s="137"/>
      <c r="B344" s="143"/>
      <c r="C344" s="74" t="s">
        <v>216</v>
      </c>
      <c r="D344" s="152">
        <v>925</v>
      </c>
      <c r="E344" s="142" t="s">
        <v>48</v>
      </c>
      <c r="F344" s="142" t="s">
        <v>12</v>
      </c>
      <c r="G344" s="144">
        <v>6570011070</v>
      </c>
      <c r="H344" s="150">
        <v>400</v>
      </c>
      <c r="I344" s="140">
        <f t="shared" si="48"/>
        <v>2100000</v>
      </c>
      <c r="J344" s="140">
        <v>2100000</v>
      </c>
      <c r="K344" s="140"/>
      <c r="L344" s="140"/>
      <c r="M344" s="140"/>
    </row>
    <row r="345" spans="1:13" s="141" customFormat="1" ht="37.5">
      <c r="A345" s="137"/>
      <c r="B345" s="143"/>
      <c r="C345" s="74" t="s">
        <v>297</v>
      </c>
      <c r="D345" s="152">
        <v>925</v>
      </c>
      <c r="E345" s="142" t="s">
        <v>48</v>
      </c>
      <c r="F345" s="142" t="s">
        <v>12</v>
      </c>
      <c r="G345" s="144">
        <v>9900000000</v>
      </c>
      <c r="H345" s="150"/>
      <c r="I345" s="140">
        <f t="shared" si="48"/>
        <v>500000</v>
      </c>
      <c r="J345" s="140">
        <f t="shared" ref="J345:M346" si="51">J346</f>
        <v>500000</v>
      </c>
      <c r="K345" s="140">
        <f t="shared" si="51"/>
        <v>0</v>
      </c>
      <c r="L345" s="140">
        <f t="shared" si="51"/>
        <v>0</v>
      </c>
      <c r="M345" s="140">
        <f t="shared" si="51"/>
        <v>0</v>
      </c>
    </row>
    <row r="346" spans="1:13" s="141" customFormat="1">
      <c r="A346" s="137"/>
      <c r="B346" s="143"/>
      <c r="C346" s="74" t="s">
        <v>302</v>
      </c>
      <c r="D346" s="152">
        <v>925</v>
      </c>
      <c r="E346" s="142" t="s">
        <v>48</v>
      </c>
      <c r="F346" s="142" t="s">
        <v>12</v>
      </c>
      <c r="G346" s="144">
        <v>9900010910</v>
      </c>
      <c r="H346" s="150"/>
      <c r="I346" s="140">
        <f t="shared" si="48"/>
        <v>500000</v>
      </c>
      <c r="J346" s="140">
        <f t="shared" si="51"/>
        <v>500000</v>
      </c>
      <c r="K346" s="140">
        <f t="shared" si="51"/>
        <v>0</v>
      </c>
      <c r="L346" s="140">
        <f t="shared" si="51"/>
        <v>0</v>
      </c>
      <c r="M346" s="140">
        <f t="shared" si="51"/>
        <v>0</v>
      </c>
    </row>
    <row r="347" spans="1:13" s="141" customFormat="1">
      <c r="A347" s="137"/>
      <c r="B347" s="143"/>
      <c r="C347" s="74" t="s">
        <v>97</v>
      </c>
      <c r="D347" s="152">
        <v>925</v>
      </c>
      <c r="E347" s="142" t="s">
        <v>48</v>
      </c>
      <c r="F347" s="142" t="s">
        <v>12</v>
      </c>
      <c r="G347" s="144">
        <v>9900010910</v>
      </c>
      <c r="H347" s="150">
        <v>800</v>
      </c>
      <c r="I347" s="140">
        <f t="shared" si="48"/>
        <v>500000</v>
      </c>
      <c r="J347" s="140">
        <v>500000</v>
      </c>
      <c r="K347" s="140"/>
      <c r="L347" s="140"/>
      <c r="M347" s="140"/>
    </row>
    <row r="348" spans="1:13" s="141" customFormat="1">
      <c r="A348" s="137"/>
      <c r="B348" s="143"/>
      <c r="C348" s="74" t="s">
        <v>50</v>
      </c>
      <c r="D348" s="152">
        <v>925</v>
      </c>
      <c r="E348" s="142" t="s">
        <v>48</v>
      </c>
      <c r="F348" s="142" t="s">
        <v>14</v>
      </c>
      <c r="G348" s="144"/>
      <c r="H348" s="150"/>
      <c r="I348" s="140">
        <f t="shared" si="48"/>
        <v>1185750100</v>
      </c>
      <c r="J348" s="140">
        <f>J349+J381+J376</f>
        <v>1108694100</v>
      </c>
      <c r="K348" s="140">
        <f>K349+K381+K376</f>
        <v>77056000</v>
      </c>
      <c r="L348" s="140">
        <f>L349+L381+L376</f>
        <v>0</v>
      </c>
      <c r="M348" s="140">
        <f>M349+M381+M376</f>
        <v>0</v>
      </c>
    </row>
    <row r="349" spans="1:13" s="141" customFormat="1">
      <c r="A349" s="137"/>
      <c r="B349" s="143"/>
      <c r="C349" s="74" t="s">
        <v>152</v>
      </c>
      <c r="D349" s="152">
        <v>925</v>
      </c>
      <c r="E349" s="142" t="s">
        <v>48</v>
      </c>
      <c r="F349" s="142" t="s">
        <v>14</v>
      </c>
      <c r="G349" s="144">
        <v>5800000000</v>
      </c>
      <c r="H349" s="150"/>
      <c r="I349" s="140">
        <f t="shared" si="48"/>
        <v>1181250100</v>
      </c>
      <c r="J349" s="140">
        <f>J350</f>
        <v>1104194100</v>
      </c>
      <c r="K349" s="140">
        <f>K350</f>
        <v>77056000</v>
      </c>
      <c r="L349" s="140">
        <f>L350</f>
        <v>0</v>
      </c>
      <c r="M349" s="140">
        <f>M350</f>
        <v>0</v>
      </c>
    </row>
    <row r="350" spans="1:13" s="141" customFormat="1">
      <c r="A350" s="137"/>
      <c r="B350" s="143"/>
      <c r="C350" s="74" t="s">
        <v>153</v>
      </c>
      <c r="D350" s="152">
        <v>925</v>
      </c>
      <c r="E350" s="142" t="s">
        <v>48</v>
      </c>
      <c r="F350" s="142" t="s">
        <v>14</v>
      </c>
      <c r="G350" s="144">
        <v>5810000000</v>
      </c>
      <c r="H350" s="150"/>
      <c r="I350" s="140">
        <f t="shared" si="48"/>
        <v>1181250100</v>
      </c>
      <c r="J350" s="140">
        <f>J355+J357+J359+J361+J351+J365+J353+J363</f>
        <v>1104194100</v>
      </c>
      <c r="K350" s="140">
        <f>K355+K357+K359+K361+K351+K365+K353+K363</f>
        <v>77056000</v>
      </c>
      <c r="L350" s="140">
        <f>L355+L357+L359+L361+L351+L365+L353+L363</f>
        <v>0</v>
      </c>
      <c r="M350" s="140">
        <f>M355+M357+M359+M361+M351+M365+M353+M363</f>
        <v>0</v>
      </c>
    </row>
    <row r="351" spans="1:13" s="141" customFormat="1" ht="37.5">
      <c r="A351" s="137"/>
      <c r="B351" s="143"/>
      <c r="C351" s="74" t="s">
        <v>120</v>
      </c>
      <c r="D351" s="152">
        <v>925</v>
      </c>
      <c r="E351" s="142" t="s">
        <v>48</v>
      </c>
      <c r="F351" s="142" t="s">
        <v>14</v>
      </c>
      <c r="G351" s="144">
        <v>5810000590</v>
      </c>
      <c r="H351" s="150"/>
      <c r="I351" s="140">
        <f t="shared" si="48"/>
        <v>142138900</v>
      </c>
      <c r="J351" s="140">
        <f>J352</f>
        <v>142138900</v>
      </c>
      <c r="K351" s="140">
        <f>K352</f>
        <v>0</v>
      </c>
      <c r="L351" s="140">
        <f>L352</f>
        <v>0</v>
      </c>
      <c r="M351" s="140">
        <f>M352</f>
        <v>0</v>
      </c>
    </row>
    <row r="352" spans="1:13" s="141" customFormat="1" ht="37.5">
      <c r="A352" s="137"/>
      <c r="B352" s="143"/>
      <c r="C352" s="74" t="s">
        <v>156</v>
      </c>
      <c r="D352" s="152">
        <v>925</v>
      </c>
      <c r="E352" s="142" t="s">
        <v>48</v>
      </c>
      <c r="F352" s="142" t="s">
        <v>14</v>
      </c>
      <c r="G352" s="144">
        <v>5810000590</v>
      </c>
      <c r="H352" s="150">
        <v>600</v>
      </c>
      <c r="I352" s="140">
        <f t="shared" si="48"/>
        <v>142138900</v>
      </c>
      <c r="J352" s="140">
        <v>142138900</v>
      </c>
      <c r="K352" s="140"/>
      <c r="L352" s="140"/>
      <c r="M352" s="140"/>
    </row>
    <row r="353" spans="1:13" s="141" customFormat="1">
      <c r="A353" s="137"/>
      <c r="B353" s="143"/>
      <c r="C353" s="74" t="s">
        <v>155</v>
      </c>
      <c r="D353" s="152">
        <v>925</v>
      </c>
      <c r="E353" s="142" t="s">
        <v>48</v>
      </c>
      <c r="F353" s="142" t="s">
        <v>14</v>
      </c>
      <c r="G353" s="144">
        <v>5810009020</v>
      </c>
      <c r="H353" s="150"/>
      <c r="I353" s="140">
        <f t="shared" si="48"/>
        <v>700000</v>
      </c>
      <c r="J353" s="140">
        <f>J354</f>
        <v>700000</v>
      </c>
      <c r="K353" s="140">
        <f>K354</f>
        <v>0</v>
      </c>
      <c r="L353" s="140">
        <f>L354</f>
        <v>0</v>
      </c>
      <c r="M353" s="140">
        <f>M354</f>
        <v>0</v>
      </c>
    </row>
    <row r="354" spans="1:13" s="141" customFormat="1" ht="37.5">
      <c r="A354" s="137"/>
      <c r="B354" s="143"/>
      <c r="C354" s="74" t="s">
        <v>156</v>
      </c>
      <c r="D354" s="152">
        <v>925</v>
      </c>
      <c r="E354" s="142" t="s">
        <v>48</v>
      </c>
      <c r="F354" s="142" t="s">
        <v>14</v>
      </c>
      <c r="G354" s="144">
        <v>5810009020</v>
      </c>
      <c r="H354" s="150">
        <v>600</v>
      </c>
      <c r="I354" s="140">
        <f t="shared" si="48"/>
        <v>700000</v>
      </c>
      <c r="J354" s="140">
        <v>700000</v>
      </c>
      <c r="K354" s="140"/>
      <c r="L354" s="140"/>
      <c r="M354" s="140"/>
    </row>
    <row r="355" spans="1:13" s="141" customFormat="1" ht="150">
      <c r="A355" s="137"/>
      <c r="B355" s="143"/>
      <c r="C355" s="88" t="s">
        <v>157</v>
      </c>
      <c r="D355" s="152">
        <v>925</v>
      </c>
      <c r="E355" s="142" t="s">
        <v>48</v>
      </c>
      <c r="F355" s="142" t="s">
        <v>14</v>
      </c>
      <c r="G355" s="144">
        <v>5810060820</v>
      </c>
      <c r="H355" s="150"/>
      <c r="I355" s="140">
        <f t="shared" si="48"/>
        <v>2034900</v>
      </c>
      <c r="J355" s="140">
        <f>J356</f>
        <v>2034900</v>
      </c>
      <c r="K355" s="140">
        <f>K356</f>
        <v>0</v>
      </c>
      <c r="L355" s="140">
        <f>L356</f>
        <v>0</v>
      </c>
      <c r="M355" s="140">
        <f>M356</f>
        <v>0</v>
      </c>
    </row>
    <row r="356" spans="1:13" s="141" customFormat="1" ht="37.5">
      <c r="A356" s="137"/>
      <c r="B356" s="143"/>
      <c r="C356" s="74" t="s">
        <v>156</v>
      </c>
      <c r="D356" s="152">
        <v>925</v>
      </c>
      <c r="E356" s="142" t="s">
        <v>48</v>
      </c>
      <c r="F356" s="142" t="s">
        <v>14</v>
      </c>
      <c r="G356" s="144">
        <v>5810060820</v>
      </c>
      <c r="H356" s="150">
        <v>600</v>
      </c>
      <c r="I356" s="140">
        <f t="shared" si="48"/>
        <v>2034900</v>
      </c>
      <c r="J356" s="140">
        <v>2034900</v>
      </c>
      <c r="K356" s="140"/>
      <c r="L356" s="140"/>
      <c r="M356" s="140"/>
    </row>
    <row r="357" spans="1:13" s="141" customFormat="1" ht="93.75">
      <c r="A357" s="137"/>
      <c r="B357" s="143"/>
      <c r="C357" s="74" t="s">
        <v>158</v>
      </c>
      <c r="D357" s="152">
        <v>925</v>
      </c>
      <c r="E357" s="142" t="s">
        <v>48</v>
      </c>
      <c r="F357" s="142" t="s">
        <v>14</v>
      </c>
      <c r="G357" s="144">
        <v>5810060860</v>
      </c>
      <c r="H357" s="150"/>
      <c r="I357" s="140">
        <f t="shared" si="48"/>
        <v>812569300</v>
      </c>
      <c r="J357" s="140">
        <f>J358</f>
        <v>782697100</v>
      </c>
      <c r="K357" s="140">
        <f>K358</f>
        <v>29872200</v>
      </c>
      <c r="L357" s="140">
        <f>L358</f>
        <v>0</v>
      </c>
      <c r="M357" s="140">
        <f>M358</f>
        <v>0</v>
      </c>
    </row>
    <row r="358" spans="1:13" s="141" customFormat="1" ht="37.5">
      <c r="A358" s="137"/>
      <c r="B358" s="143"/>
      <c r="C358" s="74" t="s">
        <v>156</v>
      </c>
      <c r="D358" s="152">
        <v>925</v>
      </c>
      <c r="E358" s="142" t="s">
        <v>48</v>
      </c>
      <c r="F358" s="142" t="s">
        <v>14</v>
      </c>
      <c r="G358" s="144">
        <v>5810060860</v>
      </c>
      <c r="H358" s="150">
        <v>600</v>
      </c>
      <c r="I358" s="140">
        <f t="shared" si="48"/>
        <v>812569300</v>
      </c>
      <c r="J358" s="140">
        <v>782697100</v>
      </c>
      <c r="K358" s="140">
        <v>29872200</v>
      </c>
      <c r="L358" s="140"/>
      <c r="M358" s="140"/>
    </row>
    <row r="359" spans="1:13" s="141" customFormat="1" ht="56.25">
      <c r="A359" s="137"/>
      <c r="B359" s="143"/>
      <c r="C359" s="74" t="s">
        <v>159</v>
      </c>
      <c r="D359" s="152">
        <v>925</v>
      </c>
      <c r="E359" s="142" t="s">
        <v>48</v>
      </c>
      <c r="F359" s="142" t="s">
        <v>14</v>
      </c>
      <c r="G359" s="144">
        <v>5810062370</v>
      </c>
      <c r="H359" s="150"/>
      <c r="I359" s="140">
        <f t="shared" si="48"/>
        <v>2529500</v>
      </c>
      <c r="J359" s="140">
        <f>J360</f>
        <v>2529500</v>
      </c>
      <c r="K359" s="140">
        <f>K360</f>
        <v>0</v>
      </c>
      <c r="L359" s="140">
        <f>L360</f>
        <v>0</v>
      </c>
      <c r="M359" s="140">
        <f>M360</f>
        <v>0</v>
      </c>
    </row>
    <row r="360" spans="1:13" s="141" customFormat="1" ht="37.5">
      <c r="A360" s="137"/>
      <c r="B360" s="143"/>
      <c r="C360" s="74" t="s">
        <v>156</v>
      </c>
      <c r="D360" s="152">
        <v>925</v>
      </c>
      <c r="E360" s="142" t="s">
        <v>48</v>
      </c>
      <c r="F360" s="142" t="s">
        <v>14</v>
      </c>
      <c r="G360" s="144">
        <v>5810062370</v>
      </c>
      <c r="H360" s="150">
        <v>600</v>
      </c>
      <c r="I360" s="140">
        <f t="shared" si="48"/>
        <v>2529500</v>
      </c>
      <c r="J360" s="140">
        <v>2529500</v>
      </c>
      <c r="K360" s="140"/>
      <c r="L360" s="140"/>
      <c r="M360" s="140"/>
    </row>
    <row r="361" spans="1:13" s="141" customFormat="1" ht="187.5">
      <c r="A361" s="137"/>
      <c r="B361" s="143"/>
      <c r="C361" s="74" t="s">
        <v>160</v>
      </c>
      <c r="D361" s="152">
        <v>925</v>
      </c>
      <c r="E361" s="142" t="s">
        <v>48</v>
      </c>
      <c r="F361" s="142" t="s">
        <v>14</v>
      </c>
      <c r="G361" s="144">
        <v>5810062500</v>
      </c>
      <c r="H361" s="150"/>
      <c r="I361" s="140">
        <f t="shared" si="48"/>
        <v>5756100</v>
      </c>
      <c r="J361" s="140">
        <f>J362</f>
        <v>5756100</v>
      </c>
      <c r="K361" s="140">
        <f>K362</f>
        <v>0</v>
      </c>
      <c r="L361" s="140">
        <f>L362</f>
        <v>0</v>
      </c>
      <c r="M361" s="140">
        <f>M362</f>
        <v>0</v>
      </c>
    </row>
    <row r="362" spans="1:13" s="141" customFormat="1" ht="37.5">
      <c r="A362" s="137"/>
      <c r="B362" s="143"/>
      <c r="C362" s="74" t="s">
        <v>156</v>
      </c>
      <c r="D362" s="152">
        <v>925</v>
      </c>
      <c r="E362" s="142" t="s">
        <v>48</v>
      </c>
      <c r="F362" s="142" t="s">
        <v>14</v>
      </c>
      <c r="G362" s="144">
        <v>5810062500</v>
      </c>
      <c r="H362" s="150">
        <v>600</v>
      </c>
      <c r="I362" s="140">
        <f t="shared" si="48"/>
        <v>5756100</v>
      </c>
      <c r="J362" s="140">
        <v>5756100</v>
      </c>
      <c r="K362" s="140"/>
      <c r="L362" s="140"/>
      <c r="M362" s="140"/>
    </row>
    <row r="363" spans="1:13" s="141" customFormat="1" ht="131.25">
      <c r="A363" s="137"/>
      <c r="B363" s="143"/>
      <c r="C363" s="74" t="s">
        <v>161</v>
      </c>
      <c r="D363" s="152">
        <v>925</v>
      </c>
      <c r="E363" s="142" t="s">
        <v>48</v>
      </c>
      <c r="F363" s="142" t="s">
        <v>14</v>
      </c>
      <c r="G363" s="144">
        <v>5810063540</v>
      </c>
      <c r="H363" s="150"/>
      <c r="I363" s="140">
        <f t="shared" si="48"/>
        <v>2183400</v>
      </c>
      <c r="J363" s="140">
        <f>J364</f>
        <v>2183400</v>
      </c>
      <c r="K363" s="140">
        <f>K364</f>
        <v>0</v>
      </c>
      <c r="L363" s="140">
        <f>L364</f>
        <v>0</v>
      </c>
      <c r="M363" s="140">
        <f>M364</f>
        <v>0</v>
      </c>
    </row>
    <row r="364" spans="1:13" s="141" customFormat="1" ht="37.5">
      <c r="A364" s="137"/>
      <c r="B364" s="143"/>
      <c r="C364" s="74" t="s">
        <v>156</v>
      </c>
      <c r="D364" s="152">
        <v>925</v>
      </c>
      <c r="E364" s="142" t="s">
        <v>48</v>
      </c>
      <c r="F364" s="142" t="s">
        <v>14</v>
      </c>
      <c r="G364" s="144">
        <v>5810063540</v>
      </c>
      <c r="H364" s="150">
        <v>600</v>
      </c>
      <c r="I364" s="140">
        <f t="shared" si="48"/>
        <v>2183400</v>
      </c>
      <c r="J364" s="140">
        <v>2183400</v>
      </c>
      <c r="K364" s="140"/>
      <c r="L364" s="140"/>
      <c r="M364" s="140"/>
    </row>
    <row r="365" spans="1:13" s="141" customFormat="1" ht="37.5">
      <c r="A365" s="137"/>
      <c r="B365" s="143"/>
      <c r="C365" s="74" t="s">
        <v>162</v>
      </c>
      <c r="D365" s="152">
        <v>925</v>
      </c>
      <c r="E365" s="142" t="s">
        <v>48</v>
      </c>
      <c r="F365" s="142" t="s">
        <v>14</v>
      </c>
      <c r="G365" s="144">
        <v>5810100000</v>
      </c>
      <c r="H365" s="150"/>
      <c r="I365" s="140">
        <f t="shared" si="48"/>
        <v>213338000</v>
      </c>
      <c r="J365" s="140">
        <f>J370+J366+J368+J372+J374</f>
        <v>166154200</v>
      </c>
      <c r="K365" s="140">
        <f>K370+K366+K368+K372+K374</f>
        <v>47183800</v>
      </c>
      <c r="L365" s="140">
        <f>L370+L366+L368+L372+L374</f>
        <v>0</v>
      </c>
      <c r="M365" s="140">
        <f>M370+M366+M368+M372+M374</f>
        <v>0</v>
      </c>
    </row>
    <row r="366" spans="1:13" s="141" customFormat="1" ht="37.5">
      <c r="A366" s="137"/>
      <c r="B366" s="143"/>
      <c r="C366" s="74" t="s">
        <v>120</v>
      </c>
      <c r="D366" s="152">
        <v>925</v>
      </c>
      <c r="E366" s="142" t="s">
        <v>48</v>
      </c>
      <c r="F366" s="142" t="s">
        <v>14</v>
      </c>
      <c r="G366" s="144">
        <v>5810100590</v>
      </c>
      <c r="H366" s="150"/>
      <c r="I366" s="140">
        <f t="shared" si="48"/>
        <v>25692800</v>
      </c>
      <c r="J366" s="140">
        <f>J367</f>
        <v>25692800</v>
      </c>
      <c r="K366" s="140">
        <f>K367</f>
        <v>0</v>
      </c>
      <c r="L366" s="140">
        <f>L367</f>
        <v>0</v>
      </c>
      <c r="M366" s="140">
        <f>M367</f>
        <v>0</v>
      </c>
    </row>
    <row r="367" spans="1:13" s="141" customFormat="1" ht="37.5">
      <c r="A367" s="137"/>
      <c r="B367" s="143"/>
      <c r="C367" s="74" t="s">
        <v>156</v>
      </c>
      <c r="D367" s="152">
        <v>925</v>
      </c>
      <c r="E367" s="142" t="s">
        <v>48</v>
      </c>
      <c r="F367" s="142" t="s">
        <v>14</v>
      </c>
      <c r="G367" s="144">
        <v>5810100590</v>
      </c>
      <c r="H367" s="150">
        <v>600</v>
      </c>
      <c r="I367" s="140">
        <f t="shared" si="48"/>
        <v>25692800</v>
      </c>
      <c r="J367" s="140">
        <v>25692800</v>
      </c>
      <c r="K367" s="140"/>
      <c r="L367" s="140"/>
      <c r="M367" s="140"/>
    </row>
    <row r="368" spans="1:13" s="141" customFormat="1" ht="131.25">
      <c r="A368" s="137"/>
      <c r="B368" s="143"/>
      <c r="C368" s="74" t="s">
        <v>163</v>
      </c>
      <c r="D368" s="152">
        <v>925</v>
      </c>
      <c r="E368" s="142" t="s">
        <v>48</v>
      </c>
      <c r="F368" s="142" t="s">
        <v>14</v>
      </c>
      <c r="G368" s="144">
        <v>5810153032</v>
      </c>
      <c r="H368" s="150"/>
      <c r="I368" s="140">
        <f t="shared" si="48"/>
        <v>49215600</v>
      </c>
      <c r="J368" s="140">
        <f>J369</f>
        <v>50387400</v>
      </c>
      <c r="K368" s="140">
        <f>K369</f>
        <v>-1171800</v>
      </c>
      <c r="L368" s="140">
        <f>L369</f>
        <v>0</v>
      </c>
      <c r="M368" s="140">
        <f>M369</f>
        <v>0</v>
      </c>
    </row>
    <row r="369" spans="1:13" s="141" customFormat="1" ht="37.5">
      <c r="A369" s="137"/>
      <c r="B369" s="143"/>
      <c r="C369" s="74" t="s">
        <v>156</v>
      </c>
      <c r="D369" s="152">
        <v>925</v>
      </c>
      <c r="E369" s="142" t="s">
        <v>48</v>
      </c>
      <c r="F369" s="142" t="s">
        <v>14</v>
      </c>
      <c r="G369" s="144">
        <v>5810153032</v>
      </c>
      <c r="H369" s="150">
        <v>600</v>
      </c>
      <c r="I369" s="140">
        <f t="shared" si="48"/>
        <v>49215600</v>
      </c>
      <c r="J369" s="140">
        <v>50387400</v>
      </c>
      <c r="K369" s="140">
        <v>-1171800</v>
      </c>
      <c r="L369" s="140"/>
      <c r="M369" s="140"/>
    </row>
    <row r="370" spans="1:13" s="141" customFormat="1" ht="53.65" customHeight="1">
      <c r="A370" s="137"/>
      <c r="B370" s="143"/>
      <c r="C370" s="74" t="s">
        <v>164</v>
      </c>
      <c r="D370" s="152">
        <v>925</v>
      </c>
      <c r="E370" s="142" t="s">
        <v>48</v>
      </c>
      <c r="F370" s="142" t="s">
        <v>14</v>
      </c>
      <c r="G370" s="144" t="s">
        <v>165</v>
      </c>
      <c r="H370" s="150"/>
      <c r="I370" s="140">
        <f t="shared" si="48"/>
        <v>104610500</v>
      </c>
      <c r="J370" s="140">
        <f>J371</f>
        <v>74543100</v>
      </c>
      <c r="K370" s="140">
        <f>K371</f>
        <v>30067400</v>
      </c>
      <c r="L370" s="140">
        <f>L371</f>
        <v>0</v>
      </c>
      <c r="M370" s="140">
        <f>M371</f>
        <v>0</v>
      </c>
    </row>
    <row r="371" spans="1:13" s="141" customFormat="1" ht="37.5">
      <c r="A371" s="137"/>
      <c r="B371" s="143"/>
      <c r="C371" s="74" t="s">
        <v>156</v>
      </c>
      <c r="D371" s="152">
        <v>925</v>
      </c>
      <c r="E371" s="142" t="s">
        <v>48</v>
      </c>
      <c r="F371" s="142" t="s">
        <v>14</v>
      </c>
      <c r="G371" s="144" t="s">
        <v>165</v>
      </c>
      <c r="H371" s="150">
        <v>600</v>
      </c>
      <c r="I371" s="140">
        <f t="shared" si="48"/>
        <v>104610500</v>
      </c>
      <c r="J371" s="140">
        <v>74543100</v>
      </c>
      <c r="K371" s="140">
        <v>30067400</v>
      </c>
      <c r="L371" s="140"/>
      <c r="M371" s="140"/>
    </row>
    <row r="372" spans="1:13" s="141" customFormat="1" ht="150">
      <c r="A372" s="137"/>
      <c r="B372" s="143"/>
      <c r="C372" s="74" t="s">
        <v>166</v>
      </c>
      <c r="D372" s="152">
        <v>925</v>
      </c>
      <c r="E372" s="142" t="s">
        <v>48</v>
      </c>
      <c r="F372" s="142" t="s">
        <v>14</v>
      </c>
      <c r="G372" s="144" t="s">
        <v>167</v>
      </c>
      <c r="H372" s="150"/>
      <c r="I372" s="140">
        <f t="shared" si="48"/>
        <v>20749000</v>
      </c>
      <c r="J372" s="140">
        <f>J373</f>
        <v>2460800</v>
      </c>
      <c r="K372" s="140">
        <f>K373</f>
        <v>18288200</v>
      </c>
      <c r="L372" s="140">
        <f>L373</f>
        <v>0</v>
      </c>
      <c r="M372" s="140">
        <f>M373</f>
        <v>0</v>
      </c>
    </row>
    <row r="373" spans="1:13" s="141" customFormat="1" ht="37.5">
      <c r="A373" s="137"/>
      <c r="B373" s="143"/>
      <c r="C373" s="74" t="s">
        <v>156</v>
      </c>
      <c r="D373" s="152">
        <v>925</v>
      </c>
      <c r="E373" s="142" t="s">
        <v>48</v>
      </c>
      <c r="F373" s="142" t="s">
        <v>14</v>
      </c>
      <c r="G373" s="144" t="s">
        <v>167</v>
      </c>
      <c r="H373" s="150">
        <v>600</v>
      </c>
      <c r="I373" s="140">
        <f t="shared" si="48"/>
        <v>20749000</v>
      </c>
      <c r="J373" s="140">
        <v>2460800</v>
      </c>
      <c r="K373" s="140">
        <v>18288200</v>
      </c>
      <c r="L373" s="140"/>
      <c r="M373" s="140"/>
    </row>
    <row r="374" spans="1:13" s="141" customFormat="1" ht="56.25">
      <c r="A374" s="137"/>
      <c r="B374" s="143"/>
      <c r="C374" s="74" t="s">
        <v>168</v>
      </c>
      <c r="D374" s="152">
        <v>925</v>
      </c>
      <c r="E374" s="142" t="s">
        <v>48</v>
      </c>
      <c r="F374" s="142" t="s">
        <v>14</v>
      </c>
      <c r="G374" s="144" t="s">
        <v>169</v>
      </c>
      <c r="H374" s="150"/>
      <c r="I374" s="140">
        <f t="shared" si="48"/>
        <v>13070100</v>
      </c>
      <c r="J374" s="140">
        <f>J375</f>
        <v>13070100</v>
      </c>
      <c r="K374" s="140">
        <f>K375</f>
        <v>0</v>
      </c>
      <c r="L374" s="140">
        <f>L375</f>
        <v>0</v>
      </c>
      <c r="M374" s="140">
        <f>M375</f>
        <v>0</v>
      </c>
    </row>
    <row r="375" spans="1:13" s="141" customFormat="1" ht="37.5">
      <c r="A375" s="137"/>
      <c r="B375" s="143"/>
      <c r="C375" s="74" t="s">
        <v>156</v>
      </c>
      <c r="D375" s="152">
        <v>925</v>
      </c>
      <c r="E375" s="142" t="s">
        <v>48</v>
      </c>
      <c r="F375" s="142" t="s">
        <v>14</v>
      </c>
      <c r="G375" s="144" t="s">
        <v>169</v>
      </c>
      <c r="H375" s="150">
        <v>600</v>
      </c>
      <c r="I375" s="140">
        <f t="shared" si="48"/>
        <v>13070100</v>
      </c>
      <c r="J375" s="140">
        <v>13070100</v>
      </c>
      <c r="K375" s="140"/>
      <c r="L375" s="140"/>
      <c r="M375" s="140"/>
    </row>
    <row r="376" spans="1:13" s="141" customFormat="1" ht="56.25">
      <c r="A376" s="137"/>
      <c r="B376" s="143"/>
      <c r="C376" s="74" t="s">
        <v>213</v>
      </c>
      <c r="D376" s="152">
        <v>925</v>
      </c>
      <c r="E376" s="142" t="s">
        <v>48</v>
      </c>
      <c r="F376" s="142" t="s">
        <v>14</v>
      </c>
      <c r="G376" s="144">
        <v>6500000000</v>
      </c>
      <c r="H376" s="150"/>
      <c r="I376" s="140">
        <f t="shared" si="48"/>
        <v>4000000</v>
      </c>
      <c r="J376" s="140">
        <f t="shared" ref="J376:M378" si="52">J377</f>
        <v>4000000</v>
      </c>
      <c r="K376" s="140">
        <f t="shared" si="52"/>
        <v>0</v>
      </c>
      <c r="L376" s="140">
        <f t="shared" si="52"/>
        <v>0</v>
      </c>
      <c r="M376" s="140">
        <f t="shared" si="52"/>
        <v>0</v>
      </c>
    </row>
    <row r="377" spans="1:13" s="141" customFormat="1">
      <c r="A377" s="137"/>
      <c r="B377" s="143"/>
      <c r="C377" s="74" t="s">
        <v>234</v>
      </c>
      <c r="D377" s="152">
        <v>925</v>
      </c>
      <c r="E377" s="142" t="s">
        <v>48</v>
      </c>
      <c r="F377" s="142" t="s">
        <v>14</v>
      </c>
      <c r="G377" s="144">
        <v>6570000000</v>
      </c>
      <c r="H377" s="150"/>
      <c r="I377" s="140">
        <f t="shared" si="48"/>
        <v>4000000</v>
      </c>
      <c r="J377" s="140">
        <f t="shared" si="52"/>
        <v>4000000</v>
      </c>
      <c r="K377" s="140">
        <f t="shared" si="52"/>
        <v>0</v>
      </c>
      <c r="L377" s="140">
        <f t="shared" si="52"/>
        <v>0</v>
      </c>
      <c r="M377" s="140">
        <f t="shared" si="52"/>
        <v>0</v>
      </c>
    </row>
    <row r="378" spans="1:13" s="141" customFormat="1">
      <c r="A378" s="137"/>
      <c r="B378" s="143"/>
      <c r="C378" s="74" t="s">
        <v>236</v>
      </c>
      <c r="D378" s="152">
        <v>925</v>
      </c>
      <c r="E378" s="142" t="s">
        <v>48</v>
      </c>
      <c r="F378" s="142" t="s">
        <v>14</v>
      </c>
      <c r="G378" s="144">
        <v>6570010980</v>
      </c>
      <c r="H378" s="150"/>
      <c r="I378" s="140">
        <f t="shared" si="48"/>
        <v>4000000</v>
      </c>
      <c r="J378" s="140">
        <f t="shared" si="52"/>
        <v>4000000</v>
      </c>
      <c r="K378" s="140">
        <f t="shared" si="52"/>
        <v>0</v>
      </c>
      <c r="L378" s="140">
        <f t="shared" si="52"/>
        <v>0</v>
      </c>
      <c r="M378" s="140">
        <f t="shared" si="52"/>
        <v>0</v>
      </c>
    </row>
    <row r="379" spans="1:13" s="141" customFormat="1" ht="37.5">
      <c r="A379" s="137"/>
      <c r="B379" s="143"/>
      <c r="C379" s="74" t="s">
        <v>216</v>
      </c>
      <c r="D379" s="152">
        <v>925</v>
      </c>
      <c r="E379" s="142" t="s">
        <v>48</v>
      </c>
      <c r="F379" s="142" t="s">
        <v>14</v>
      </c>
      <c r="G379" s="144">
        <v>6570010980</v>
      </c>
      <c r="H379" s="150">
        <v>400</v>
      </c>
      <c r="I379" s="140">
        <f t="shared" si="48"/>
        <v>4000000</v>
      </c>
      <c r="J379" s="140">
        <v>4000000</v>
      </c>
      <c r="K379" s="140"/>
      <c r="L379" s="140"/>
      <c r="M379" s="140"/>
    </row>
    <row r="380" spans="1:13" s="141" customFormat="1" ht="37.5">
      <c r="A380" s="137"/>
      <c r="B380" s="143"/>
      <c r="C380" s="74" t="s">
        <v>297</v>
      </c>
      <c r="D380" s="152">
        <v>925</v>
      </c>
      <c r="E380" s="142" t="s">
        <v>48</v>
      </c>
      <c r="F380" s="142" t="s">
        <v>14</v>
      </c>
      <c r="G380" s="144">
        <v>9900000000</v>
      </c>
      <c r="H380" s="150"/>
      <c r="I380" s="140">
        <f t="shared" si="48"/>
        <v>500000</v>
      </c>
      <c r="J380" s="140">
        <f t="shared" ref="J380:M381" si="53">J381</f>
        <v>500000</v>
      </c>
      <c r="K380" s="140">
        <f t="shared" si="53"/>
        <v>0</v>
      </c>
      <c r="L380" s="140">
        <f t="shared" si="53"/>
        <v>0</v>
      </c>
      <c r="M380" s="140">
        <f t="shared" si="53"/>
        <v>0</v>
      </c>
    </row>
    <row r="381" spans="1:13" s="141" customFormat="1">
      <c r="A381" s="137"/>
      <c r="B381" s="143"/>
      <c r="C381" s="74" t="s">
        <v>302</v>
      </c>
      <c r="D381" s="152">
        <v>925</v>
      </c>
      <c r="E381" s="142" t="s">
        <v>48</v>
      </c>
      <c r="F381" s="142" t="s">
        <v>14</v>
      </c>
      <c r="G381" s="144">
        <v>9900010910</v>
      </c>
      <c r="H381" s="150"/>
      <c r="I381" s="140">
        <f t="shared" si="48"/>
        <v>500000</v>
      </c>
      <c r="J381" s="140">
        <f t="shared" si="53"/>
        <v>500000</v>
      </c>
      <c r="K381" s="140">
        <f t="shared" si="53"/>
        <v>0</v>
      </c>
      <c r="L381" s="140">
        <f t="shared" si="53"/>
        <v>0</v>
      </c>
      <c r="M381" s="140">
        <f t="shared" si="53"/>
        <v>0</v>
      </c>
    </row>
    <row r="382" spans="1:13" s="141" customFormat="1">
      <c r="A382" s="137"/>
      <c r="B382" s="143"/>
      <c r="C382" s="74" t="s">
        <v>97</v>
      </c>
      <c r="D382" s="152">
        <v>925</v>
      </c>
      <c r="E382" s="142" t="s">
        <v>48</v>
      </c>
      <c r="F382" s="142" t="s">
        <v>14</v>
      </c>
      <c r="G382" s="144">
        <v>9900010910</v>
      </c>
      <c r="H382" s="150">
        <v>800</v>
      </c>
      <c r="I382" s="140">
        <f t="shared" si="48"/>
        <v>500000</v>
      </c>
      <c r="J382" s="140">
        <v>500000</v>
      </c>
      <c r="K382" s="140"/>
      <c r="L382" s="140"/>
      <c r="M382" s="140"/>
    </row>
    <row r="383" spans="1:13" s="141" customFormat="1">
      <c r="A383" s="137"/>
      <c r="B383" s="143"/>
      <c r="C383" s="74" t="s">
        <v>343</v>
      </c>
      <c r="D383" s="152">
        <v>925</v>
      </c>
      <c r="E383" s="142" t="s">
        <v>48</v>
      </c>
      <c r="F383" s="142" t="s">
        <v>16</v>
      </c>
      <c r="G383" s="144"/>
      <c r="H383" s="150"/>
      <c r="I383" s="140">
        <f t="shared" si="48"/>
        <v>171859600</v>
      </c>
      <c r="J383" s="140">
        <f t="shared" ref="J383:M384" si="54">J384</f>
        <v>171859600</v>
      </c>
      <c r="K383" s="140">
        <f t="shared" si="54"/>
        <v>0</v>
      </c>
      <c r="L383" s="140">
        <f t="shared" si="54"/>
        <v>0</v>
      </c>
      <c r="M383" s="140">
        <f t="shared" si="54"/>
        <v>0</v>
      </c>
    </row>
    <row r="384" spans="1:13" s="141" customFormat="1">
      <c r="A384" s="137"/>
      <c r="B384" s="143"/>
      <c r="C384" s="74" t="s">
        <v>152</v>
      </c>
      <c r="D384" s="152">
        <v>925</v>
      </c>
      <c r="E384" s="142" t="s">
        <v>48</v>
      </c>
      <c r="F384" s="142" t="s">
        <v>16</v>
      </c>
      <c r="G384" s="144">
        <v>5800000000</v>
      </c>
      <c r="H384" s="150"/>
      <c r="I384" s="140">
        <f t="shared" si="48"/>
        <v>171859600</v>
      </c>
      <c r="J384" s="140">
        <f t="shared" si="54"/>
        <v>171859600</v>
      </c>
      <c r="K384" s="140">
        <f t="shared" si="54"/>
        <v>0</v>
      </c>
      <c r="L384" s="140">
        <f t="shared" si="54"/>
        <v>0</v>
      </c>
      <c r="M384" s="140">
        <f t="shared" si="54"/>
        <v>0</v>
      </c>
    </row>
    <row r="385" spans="1:13" s="141" customFormat="1">
      <c r="A385" s="137"/>
      <c r="B385" s="143"/>
      <c r="C385" s="74" t="s">
        <v>174</v>
      </c>
      <c r="D385" s="152">
        <v>925</v>
      </c>
      <c r="E385" s="142" t="s">
        <v>48</v>
      </c>
      <c r="F385" s="142" t="s">
        <v>16</v>
      </c>
      <c r="G385" s="144">
        <v>5820000000</v>
      </c>
      <c r="H385" s="150"/>
      <c r="I385" s="140">
        <f t="shared" si="48"/>
        <v>171859600</v>
      </c>
      <c r="J385" s="140">
        <f>J386+J389+J391</f>
        <v>171859600</v>
      </c>
      <c r="K385" s="140">
        <f>K386+K389+K391</f>
        <v>0</v>
      </c>
      <c r="L385" s="140">
        <f>L386+L389+L391</f>
        <v>0</v>
      </c>
      <c r="M385" s="140">
        <f>M386+M389+M391</f>
        <v>0</v>
      </c>
    </row>
    <row r="386" spans="1:13" s="141" customFormat="1" ht="37.5">
      <c r="A386" s="137"/>
      <c r="B386" s="143"/>
      <c r="C386" s="148" t="s">
        <v>120</v>
      </c>
      <c r="D386" s="152">
        <v>925</v>
      </c>
      <c r="E386" s="142" t="s">
        <v>48</v>
      </c>
      <c r="F386" s="142" t="s">
        <v>16</v>
      </c>
      <c r="G386" s="144">
        <v>5820000590</v>
      </c>
      <c r="H386" s="150"/>
      <c r="I386" s="140">
        <f t="shared" si="48"/>
        <v>165982100</v>
      </c>
      <c r="J386" s="140">
        <f>J387+J388</f>
        <v>165982100</v>
      </c>
      <c r="K386" s="140">
        <f>K387+K388</f>
        <v>0</v>
      </c>
      <c r="L386" s="140">
        <f>L387+L388</f>
        <v>0</v>
      </c>
      <c r="M386" s="140">
        <f>M387+M388</f>
        <v>0</v>
      </c>
    </row>
    <row r="387" spans="1:13" s="141" customFormat="1" ht="37.5">
      <c r="A387" s="137"/>
      <c r="B387" s="143"/>
      <c r="C387" s="74" t="s">
        <v>156</v>
      </c>
      <c r="D387" s="152">
        <v>925</v>
      </c>
      <c r="E387" s="142" t="s">
        <v>48</v>
      </c>
      <c r="F387" s="142" t="s">
        <v>16</v>
      </c>
      <c r="G387" s="144">
        <v>5820000590</v>
      </c>
      <c r="H387" s="150">
        <v>600</v>
      </c>
      <c r="I387" s="140">
        <f t="shared" si="48"/>
        <v>165970100</v>
      </c>
      <c r="J387" s="140">
        <v>165970100</v>
      </c>
      <c r="K387" s="140"/>
      <c r="L387" s="140"/>
      <c r="M387" s="140"/>
    </row>
    <row r="388" spans="1:13" s="141" customFormat="1">
      <c r="A388" s="137"/>
      <c r="B388" s="143"/>
      <c r="C388" s="74" t="s">
        <v>97</v>
      </c>
      <c r="D388" s="152">
        <v>925</v>
      </c>
      <c r="E388" s="142" t="s">
        <v>48</v>
      </c>
      <c r="F388" s="142" t="s">
        <v>16</v>
      </c>
      <c r="G388" s="144">
        <v>5820000590</v>
      </c>
      <c r="H388" s="150">
        <v>800</v>
      </c>
      <c r="I388" s="140">
        <f t="shared" si="48"/>
        <v>12000</v>
      </c>
      <c r="J388" s="140">
        <v>12000</v>
      </c>
      <c r="K388" s="140"/>
      <c r="L388" s="140"/>
      <c r="M388" s="140"/>
    </row>
    <row r="389" spans="1:13" s="141" customFormat="1" ht="150">
      <c r="A389" s="137"/>
      <c r="B389" s="143"/>
      <c r="C389" s="88" t="s">
        <v>175</v>
      </c>
      <c r="D389" s="152">
        <v>925</v>
      </c>
      <c r="E389" s="142" t="s">
        <v>48</v>
      </c>
      <c r="F389" s="142" t="s">
        <v>16</v>
      </c>
      <c r="G389" s="144">
        <v>5820060740</v>
      </c>
      <c r="H389" s="150"/>
      <c r="I389" s="140">
        <f t="shared" si="48"/>
        <v>93700</v>
      </c>
      <c r="J389" s="140">
        <f>J390</f>
        <v>93700</v>
      </c>
      <c r="K389" s="140">
        <f>K390</f>
        <v>0</v>
      </c>
      <c r="L389" s="140">
        <f>L390</f>
        <v>0</v>
      </c>
      <c r="M389" s="140">
        <f>M390</f>
        <v>0</v>
      </c>
    </row>
    <row r="390" spans="1:13" s="141" customFormat="1" ht="37.5">
      <c r="A390" s="137"/>
      <c r="B390" s="143"/>
      <c r="C390" s="74" t="s">
        <v>156</v>
      </c>
      <c r="D390" s="152">
        <v>925</v>
      </c>
      <c r="E390" s="142" t="s">
        <v>48</v>
      </c>
      <c r="F390" s="142" t="s">
        <v>16</v>
      </c>
      <c r="G390" s="144">
        <v>5820060740</v>
      </c>
      <c r="H390" s="150">
        <v>600</v>
      </c>
      <c r="I390" s="140">
        <f t="shared" si="48"/>
        <v>93700</v>
      </c>
      <c r="J390" s="140">
        <v>93700</v>
      </c>
      <c r="K390" s="140"/>
      <c r="L390" s="140"/>
      <c r="M390" s="140"/>
    </row>
    <row r="391" spans="1:13" s="141" customFormat="1" ht="93.75">
      <c r="A391" s="137"/>
      <c r="B391" s="143"/>
      <c r="C391" s="74" t="s">
        <v>177</v>
      </c>
      <c r="D391" s="152">
        <v>925</v>
      </c>
      <c r="E391" s="142" t="s">
        <v>48</v>
      </c>
      <c r="F391" s="142" t="s">
        <v>16</v>
      </c>
      <c r="G391" s="144">
        <v>5820100000</v>
      </c>
      <c r="H391" s="150"/>
      <c r="I391" s="140">
        <f t="shared" si="48"/>
        <v>5783800</v>
      </c>
      <c r="J391" s="140">
        <f t="shared" ref="J391:M392" si="55">J392</f>
        <v>5783800</v>
      </c>
      <c r="K391" s="140">
        <f t="shared" si="55"/>
        <v>0</v>
      </c>
      <c r="L391" s="140">
        <f t="shared" si="55"/>
        <v>0</v>
      </c>
      <c r="M391" s="140">
        <f t="shared" si="55"/>
        <v>0</v>
      </c>
    </row>
    <row r="392" spans="1:13" s="141" customFormat="1" ht="37.5">
      <c r="A392" s="137"/>
      <c r="B392" s="143"/>
      <c r="C392" s="74" t="s">
        <v>120</v>
      </c>
      <c r="D392" s="152">
        <v>925</v>
      </c>
      <c r="E392" s="142" t="s">
        <v>48</v>
      </c>
      <c r="F392" s="142" t="s">
        <v>16</v>
      </c>
      <c r="G392" s="144">
        <v>5820100590</v>
      </c>
      <c r="H392" s="150"/>
      <c r="I392" s="140">
        <f t="shared" ref="I392:I455" si="56">SUM(J392:M392)</f>
        <v>5783800</v>
      </c>
      <c r="J392" s="140">
        <f t="shared" si="55"/>
        <v>5783800</v>
      </c>
      <c r="K392" s="140">
        <f t="shared" si="55"/>
        <v>0</v>
      </c>
      <c r="L392" s="140">
        <f t="shared" si="55"/>
        <v>0</v>
      </c>
      <c r="M392" s="140">
        <f t="shared" si="55"/>
        <v>0</v>
      </c>
    </row>
    <row r="393" spans="1:13" s="141" customFormat="1" ht="37.5">
      <c r="A393" s="137"/>
      <c r="B393" s="143"/>
      <c r="C393" s="74" t="s">
        <v>156</v>
      </c>
      <c r="D393" s="152">
        <v>925</v>
      </c>
      <c r="E393" s="142" t="s">
        <v>48</v>
      </c>
      <c r="F393" s="142" t="s">
        <v>16</v>
      </c>
      <c r="G393" s="144">
        <v>5820100590</v>
      </c>
      <c r="H393" s="150">
        <v>600</v>
      </c>
      <c r="I393" s="140">
        <f t="shared" si="56"/>
        <v>5783800</v>
      </c>
      <c r="J393" s="140">
        <v>5783800</v>
      </c>
      <c r="K393" s="140"/>
      <c r="L393" s="140"/>
      <c r="M393" s="140"/>
    </row>
    <row r="394" spans="1:13" s="141" customFormat="1">
      <c r="A394" s="137"/>
      <c r="B394" s="143"/>
      <c r="C394" s="74" t="s">
        <v>53</v>
      </c>
      <c r="D394" s="152">
        <v>925</v>
      </c>
      <c r="E394" s="142" t="s">
        <v>48</v>
      </c>
      <c r="F394" s="142" t="s">
        <v>30</v>
      </c>
      <c r="G394" s="144"/>
      <c r="H394" s="150"/>
      <c r="I394" s="140">
        <f t="shared" si="56"/>
        <v>49411200</v>
      </c>
      <c r="J394" s="140">
        <f>J395+J400+J406+J420+J414</f>
        <v>49324400</v>
      </c>
      <c r="K394" s="140">
        <f>K395+K400+K406+K420+K414</f>
        <v>86800</v>
      </c>
      <c r="L394" s="140">
        <f>L395+L400+L406+L420+L414</f>
        <v>0</v>
      </c>
      <c r="M394" s="140">
        <f>M395+M400+M406+M420+M414</f>
        <v>0</v>
      </c>
    </row>
    <row r="395" spans="1:13" s="141" customFormat="1" ht="37.5">
      <c r="A395" s="137"/>
      <c r="B395" s="143"/>
      <c r="C395" s="74" t="s">
        <v>88</v>
      </c>
      <c r="D395" s="152">
        <v>925</v>
      </c>
      <c r="E395" s="142" t="s">
        <v>48</v>
      </c>
      <c r="F395" s="142" t="s">
        <v>30</v>
      </c>
      <c r="G395" s="144">
        <v>5000000000</v>
      </c>
      <c r="H395" s="150"/>
      <c r="I395" s="140">
        <f t="shared" si="56"/>
        <v>11243400</v>
      </c>
      <c r="J395" s="140">
        <f t="shared" ref="J395:M396" si="57">J396</f>
        <v>11243400</v>
      </c>
      <c r="K395" s="140">
        <f t="shared" si="57"/>
        <v>0</v>
      </c>
      <c r="L395" s="140">
        <f t="shared" si="57"/>
        <v>0</v>
      </c>
      <c r="M395" s="140">
        <f t="shared" si="57"/>
        <v>0</v>
      </c>
    </row>
    <row r="396" spans="1:13" s="141" customFormat="1" ht="37.5">
      <c r="A396" s="137"/>
      <c r="B396" s="143"/>
      <c r="C396" s="74" t="s">
        <v>96</v>
      </c>
      <c r="D396" s="152">
        <v>925</v>
      </c>
      <c r="E396" s="142" t="s">
        <v>48</v>
      </c>
      <c r="F396" s="142" t="s">
        <v>30</v>
      </c>
      <c r="G396" s="144">
        <v>5020000000</v>
      </c>
      <c r="H396" s="150"/>
      <c r="I396" s="140">
        <f t="shared" si="56"/>
        <v>11243400</v>
      </c>
      <c r="J396" s="140">
        <f t="shared" si="57"/>
        <v>11243400</v>
      </c>
      <c r="K396" s="140">
        <f t="shared" si="57"/>
        <v>0</v>
      </c>
      <c r="L396" s="140">
        <f t="shared" si="57"/>
        <v>0</v>
      </c>
      <c r="M396" s="140">
        <f t="shared" si="57"/>
        <v>0</v>
      </c>
    </row>
    <row r="397" spans="1:13" s="141" customFormat="1" ht="37.5">
      <c r="A397" s="137"/>
      <c r="B397" s="143"/>
      <c r="C397" s="74" t="s">
        <v>90</v>
      </c>
      <c r="D397" s="152">
        <v>925</v>
      </c>
      <c r="E397" s="142" t="s">
        <v>48</v>
      </c>
      <c r="F397" s="142" t="s">
        <v>30</v>
      </c>
      <c r="G397" s="144">
        <v>5020000190</v>
      </c>
      <c r="H397" s="150"/>
      <c r="I397" s="140">
        <f t="shared" si="56"/>
        <v>11243400</v>
      </c>
      <c r="J397" s="140">
        <f>J398+J399</f>
        <v>11243400</v>
      </c>
      <c r="K397" s="140">
        <f>K398+K399</f>
        <v>0</v>
      </c>
      <c r="L397" s="140">
        <f>L398+L399</f>
        <v>0</v>
      </c>
      <c r="M397" s="140">
        <f>M398+M399</f>
        <v>0</v>
      </c>
    </row>
    <row r="398" spans="1:13" s="141" customFormat="1" ht="75">
      <c r="A398" s="137"/>
      <c r="B398" s="143"/>
      <c r="C398" s="74" t="s">
        <v>91</v>
      </c>
      <c r="D398" s="152">
        <v>925</v>
      </c>
      <c r="E398" s="142" t="s">
        <v>48</v>
      </c>
      <c r="F398" s="142" t="s">
        <v>30</v>
      </c>
      <c r="G398" s="144">
        <v>5020000190</v>
      </c>
      <c r="H398" s="150">
        <v>100</v>
      </c>
      <c r="I398" s="140">
        <f t="shared" si="56"/>
        <v>11243400</v>
      </c>
      <c r="J398" s="140">
        <v>11243400</v>
      </c>
      <c r="K398" s="140"/>
      <c r="L398" s="140"/>
      <c r="M398" s="140"/>
    </row>
    <row r="399" spans="1:13" s="141" customFormat="1">
      <c r="A399" s="137"/>
      <c r="B399" s="143"/>
      <c r="C399" s="74" t="s">
        <v>97</v>
      </c>
      <c r="D399" s="152">
        <v>925</v>
      </c>
      <c r="E399" s="142" t="s">
        <v>48</v>
      </c>
      <c r="F399" s="142" t="s">
        <v>30</v>
      </c>
      <c r="G399" s="144">
        <v>5020000190</v>
      </c>
      <c r="H399" s="150">
        <v>800</v>
      </c>
      <c r="I399" s="140">
        <f t="shared" si="56"/>
        <v>0</v>
      </c>
      <c r="J399" s="140"/>
      <c r="K399" s="140"/>
      <c r="L399" s="140"/>
      <c r="M399" s="140"/>
    </row>
    <row r="400" spans="1:13" s="141" customFormat="1" ht="37.5">
      <c r="A400" s="137"/>
      <c r="B400" s="143"/>
      <c r="C400" s="74" t="s">
        <v>118</v>
      </c>
      <c r="D400" s="152">
        <v>925</v>
      </c>
      <c r="E400" s="142" t="s">
        <v>48</v>
      </c>
      <c r="F400" s="142" t="s">
        <v>30</v>
      </c>
      <c r="G400" s="144">
        <v>5200000000</v>
      </c>
      <c r="H400" s="150"/>
      <c r="I400" s="140">
        <f t="shared" si="56"/>
        <v>14163800</v>
      </c>
      <c r="J400" s="140">
        <f t="shared" ref="J400:M401" si="58">J401</f>
        <v>14163800</v>
      </c>
      <c r="K400" s="140">
        <f t="shared" si="58"/>
        <v>0</v>
      </c>
      <c r="L400" s="140">
        <f t="shared" si="58"/>
        <v>0</v>
      </c>
      <c r="M400" s="140">
        <f t="shared" si="58"/>
        <v>0</v>
      </c>
    </row>
    <row r="401" spans="1:13" s="141" customFormat="1">
      <c r="A401" s="137"/>
      <c r="B401" s="143"/>
      <c r="C401" s="74" t="s">
        <v>123</v>
      </c>
      <c r="D401" s="152">
        <v>925</v>
      </c>
      <c r="E401" s="142" t="s">
        <v>48</v>
      </c>
      <c r="F401" s="142" t="s">
        <v>30</v>
      </c>
      <c r="G401" s="144">
        <v>5250000000</v>
      </c>
      <c r="H401" s="150"/>
      <c r="I401" s="140">
        <f t="shared" si="56"/>
        <v>14163800</v>
      </c>
      <c r="J401" s="140">
        <f t="shared" si="58"/>
        <v>14163800</v>
      </c>
      <c r="K401" s="140">
        <f t="shared" si="58"/>
        <v>0</v>
      </c>
      <c r="L401" s="140">
        <f t="shared" si="58"/>
        <v>0</v>
      </c>
      <c r="M401" s="140">
        <f t="shared" si="58"/>
        <v>0</v>
      </c>
    </row>
    <row r="402" spans="1:13" s="141" customFormat="1" ht="37.5">
      <c r="A402" s="137"/>
      <c r="B402" s="143"/>
      <c r="C402" s="74" t="s">
        <v>120</v>
      </c>
      <c r="D402" s="152">
        <v>925</v>
      </c>
      <c r="E402" s="142" t="s">
        <v>48</v>
      </c>
      <c r="F402" s="142" t="s">
        <v>30</v>
      </c>
      <c r="G402" s="144">
        <v>5250000590</v>
      </c>
      <c r="H402" s="150"/>
      <c r="I402" s="140">
        <f t="shared" si="56"/>
        <v>14163800</v>
      </c>
      <c r="J402" s="140">
        <f>J403+J404+J405</f>
        <v>14163800</v>
      </c>
      <c r="K402" s="140">
        <f>K403+K404+K405</f>
        <v>0</v>
      </c>
      <c r="L402" s="140">
        <f>L403+L404+L405</f>
        <v>0</v>
      </c>
      <c r="M402" s="140">
        <f>M403+M404+M405</f>
        <v>0</v>
      </c>
    </row>
    <row r="403" spans="1:13" s="141" customFormat="1" ht="75">
      <c r="A403" s="137"/>
      <c r="B403" s="143"/>
      <c r="C403" s="74" t="s">
        <v>91</v>
      </c>
      <c r="D403" s="152">
        <v>925</v>
      </c>
      <c r="E403" s="142" t="s">
        <v>48</v>
      </c>
      <c r="F403" s="142" t="s">
        <v>30</v>
      </c>
      <c r="G403" s="144">
        <v>5250000590</v>
      </c>
      <c r="H403" s="150">
        <v>100</v>
      </c>
      <c r="I403" s="140">
        <f t="shared" si="56"/>
        <v>13095500</v>
      </c>
      <c r="J403" s="140">
        <v>13095500</v>
      </c>
      <c r="K403" s="140"/>
      <c r="L403" s="140"/>
      <c r="M403" s="140"/>
    </row>
    <row r="404" spans="1:13" s="141" customFormat="1" ht="37.5">
      <c r="A404" s="137"/>
      <c r="B404" s="143"/>
      <c r="C404" s="74" t="s">
        <v>94</v>
      </c>
      <c r="D404" s="152">
        <v>925</v>
      </c>
      <c r="E404" s="142" t="s">
        <v>48</v>
      </c>
      <c r="F404" s="142" t="s">
        <v>30</v>
      </c>
      <c r="G404" s="144">
        <v>5250000590</v>
      </c>
      <c r="H404" s="150">
        <v>200</v>
      </c>
      <c r="I404" s="140">
        <f t="shared" si="56"/>
        <v>1063500</v>
      </c>
      <c r="J404" s="140">
        <v>1063500</v>
      </c>
      <c r="K404" s="140"/>
      <c r="L404" s="140"/>
      <c r="M404" s="140"/>
    </row>
    <row r="405" spans="1:13" s="141" customFormat="1">
      <c r="A405" s="137"/>
      <c r="B405" s="143"/>
      <c r="C405" s="74" t="s">
        <v>97</v>
      </c>
      <c r="D405" s="152">
        <v>925</v>
      </c>
      <c r="E405" s="142" t="s">
        <v>48</v>
      </c>
      <c r="F405" s="142" t="s">
        <v>30</v>
      </c>
      <c r="G405" s="144">
        <v>5250000590</v>
      </c>
      <c r="H405" s="150">
        <v>800</v>
      </c>
      <c r="I405" s="140">
        <f t="shared" si="56"/>
        <v>4800</v>
      </c>
      <c r="J405" s="140">
        <v>4800</v>
      </c>
      <c r="K405" s="140"/>
      <c r="L405" s="140"/>
      <c r="M405" s="140"/>
    </row>
    <row r="406" spans="1:13" s="141" customFormat="1">
      <c r="A406" s="137"/>
      <c r="B406" s="143"/>
      <c r="C406" s="74" t="s">
        <v>152</v>
      </c>
      <c r="D406" s="152">
        <v>925</v>
      </c>
      <c r="E406" s="142" t="s">
        <v>48</v>
      </c>
      <c r="F406" s="142" t="s">
        <v>30</v>
      </c>
      <c r="G406" s="144">
        <v>5800000000</v>
      </c>
      <c r="H406" s="150"/>
      <c r="I406" s="140">
        <f t="shared" si="56"/>
        <v>6580900</v>
      </c>
      <c r="J406" s="140">
        <f>J411+J407</f>
        <v>6494100</v>
      </c>
      <c r="K406" s="140">
        <f>K411+K407</f>
        <v>86800</v>
      </c>
      <c r="L406" s="140">
        <f>L411+L407</f>
        <v>0</v>
      </c>
      <c r="M406" s="140">
        <f>M411+M407</f>
        <v>0</v>
      </c>
    </row>
    <row r="407" spans="1:13" s="141" customFormat="1">
      <c r="A407" s="137"/>
      <c r="B407" s="143"/>
      <c r="C407" s="81" t="s">
        <v>153</v>
      </c>
      <c r="D407" s="152">
        <v>925</v>
      </c>
      <c r="E407" s="142" t="s">
        <v>48</v>
      </c>
      <c r="F407" s="142" t="s">
        <v>30</v>
      </c>
      <c r="G407" s="144">
        <v>5810000000</v>
      </c>
      <c r="H407" s="150"/>
      <c r="I407" s="140">
        <f t="shared" si="56"/>
        <v>2039200</v>
      </c>
      <c r="J407" s="140">
        <f t="shared" ref="J407:M409" si="59">J408</f>
        <v>1952400</v>
      </c>
      <c r="K407" s="140">
        <f t="shared" si="59"/>
        <v>86800</v>
      </c>
      <c r="L407" s="140">
        <f t="shared" si="59"/>
        <v>0</v>
      </c>
      <c r="M407" s="140">
        <f t="shared" si="59"/>
        <v>0</v>
      </c>
    </row>
    <row r="408" spans="1:13" s="141" customFormat="1" ht="37.5">
      <c r="A408" s="137"/>
      <c r="B408" s="143"/>
      <c r="C408" s="81" t="s">
        <v>170</v>
      </c>
      <c r="D408" s="152">
        <v>925</v>
      </c>
      <c r="E408" s="142" t="s">
        <v>48</v>
      </c>
      <c r="F408" s="142" t="s">
        <v>30</v>
      </c>
      <c r="G408" s="144" t="s">
        <v>171</v>
      </c>
      <c r="H408" s="150"/>
      <c r="I408" s="140">
        <f t="shared" si="56"/>
        <v>2039200</v>
      </c>
      <c r="J408" s="140">
        <f t="shared" si="59"/>
        <v>1952400</v>
      </c>
      <c r="K408" s="140">
        <f t="shared" si="59"/>
        <v>86800</v>
      </c>
      <c r="L408" s="140">
        <f t="shared" si="59"/>
        <v>0</v>
      </c>
      <c r="M408" s="140">
        <f t="shared" si="59"/>
        <v>0</v>
      </c>
    </row>
    <row r="409" spans="1:13" s="141" customFormat="1" ht="75">
      <c r="A409" s="137"/>
      <c r="B409" s="143"/>
      <c r="C409" s="81" t="s">
        <v>172</v>
      </c>
      <c r="D409" s="152">
        <v>925</v>
      </c>
      <c r="E409" s="142" t="s">
        <v>48</v>
      </c>
      <c r="F409" s="142" t="s">
        <v>30</v>
      </c>
      <c r="G409" s="144" t="s">
        <v>173</v>
      </c>
      <c r="H409" s="150"/>
      <c r="I409" s="140">
        <f t="shared" si="56"/>
        <v>2039200</v>
      </c>
      <c r="J409" s="140">
        <f t="shared" si="59"/>
        <v>1952400</v>
      </c>
      <c r="K409" s="140">
        <f t="shared" si="59"/>
        <v>86800</v>
      </c>
      <c r="L409" s="140">
        <f t="shared" si="59"/>
        <v>0</v>
      </c>
      <c r="M409" s="140">
        <f t="shared" si="59"/>
        <v>0</v>
      </c>
    </row>
    <row r="410" spans="1:13" s="141" customFormat="1" ht="37.5">
      <c r="A410" s="137"/>
      <c r="B410" s="143"/>
      <c r="C410" s="74" t="s">
        <v>156</v>
      </c>
      <c r="D410" s="152">
        <v>925</v>
      </c>
      <c r="E410" s="142" t="s">
        <v>48</v>
      </c>
      <c r="F410" s="142" t="s">
        <v>30</v>
      </c>
      <c r="G410" s="144" t="s">
        <v>173</v>
      </c>
      <c r="H410" s="150">
        <v>600</v>
      </c>
      <c r="I410" s="140">
        <f t="shared" si="56"/>
        <v>2039200</v>
      </c>
      <c r="J410" s="140">
        <v>1952400</v>
      </c>
      <c r="K410" s="140">
        <v>86800</v>
      </c>
      <c r="L410" s="140"/>
      <c r="M410" s="140"/>
    </row>
    <row r="411" spans="1:13" s="141" customFormat="1">
      <c r="A411" s="137"/>
      <c r="B411" s="143"/>
      <c r="C411" s="74" t="s">
        <v>178</v>
      </c>
      <c r="D411" s="152">
        <v>925</v>
      </c>
      <c r="E411" s="142" t="s">
        <v>48</v>
      </c>
      <c r="F411" s="142" t="s">
        <v>30</v>
      </c>
      <c r="G411" s="144">
        <v>5830000000</v>
      </c>
      <c r="H411" s="150"/>
      <c r="I411" s="140">
        <f t="shared" si="56"/>
        <v>4541700</v>
      </c>
      <c r="J411" s="140">
        <f t="shared" ref="J411:M412" si="60">J412</f>
        <v>4541700</v>
      </c>
      <c r="K411" s="140">
        <f t="shared" si="60"/>
        <v>0</v>
      </c>
      <c r="L411" s="140">
        <f t="shared" si="60"/>
        <v>0</v>
      </c>
      <c r="M411" s="140">
        <f t="shared" si="60"/>
        <v>0</v>
      </c>
    </row>
    <row r="412" spans="1:13" s="141" customFormat="1" ht="37.5">
      <c r="A412" s="137"/>
      <c r="B412" s="143"/>
      <c r="C412" s="74" t="s">
        <v>120</v>
      </c>
      <c r="D412" s="152">
        <v>925</v>
      </c>
      <c r="E412" s="142" t="s">
        <v>48</v>
      </c>
      <c r="F412" s="142" t="s">
        <v>30</v>
      </c>
      <c r="G412" s="144">
        <v>5830000590</v>
      </c>
      <c r="H412" s="150"/>
      <c r="I412" s="140">
        <f t="shared" si="56"/>
        <v>4541700</v>
      </c>
      <c r="J412" s="140">
        <f t="shared" si="60"/>
        <v>4541700</v>
      </c>
      <c r="K412" s="140">
        <f t="shared" si="60"/>
        <v>0</v>
      </c>
      <c r="L412" s="140">
        <f t="shared" si="60"/>
        <v>0</v>
      </c>
      <c r="M412" s="140">
        <f t="shared" si="60"/>
        <v>0</v>
      </c>
    </row>
    <row r="413" spans="1:13" s="141" customFormat="1" ht="37.5">
      <c r="A413" s="137"/>
      <c r="B413" s="143"/>
      <c r="C413" s="74" t="s">
        <v>156</v>
      </c>
      <c r="D413" s="152">
        <v>925</v>
      </c>
      <c r="E413" s="142" t="s">
        <v>48</v>
      </c>
      <c r="F413" s="142" t="s">
        <v>30</v>
      </c>
      <c r="G413" s="144">
        <v>5830000590</v>
      </c>
      <c r="H413" s="150">
        <v>600</v>
      </c>
      <c r="I413" s="140">
        <f t="shared" si="56"/>
        <v>4541700</v>
      </c>
      <c r="J413" s="140">
        <v>4541700</v>
      </c>
      <c r="K413" s="140"/>
      <c r="L413" s="140"/>
      <c r="M413" s="140"/>
    </row>
    <row r="414" spans="1:13" s="141" customFormat="1" ht="56.25">
      <c r="A414" s="137"/>
      <c r="B414" s="143"/>
      <c r="C414" s="74" t="s">
        <v>253</v>
      </c>
      <c r="D414" s="152">
        <v>925</v>
      </c>
      <c r="E414" s="142" t="s">
        <v>48</v>
      </c>
      <c r="F414" s="142" t="s">
        <v>30</v>
      </c>
      <c r="G414" s="144">
        <v>6700000000</v>
      </c>
      <c r="H414" s="150"/>
      <c r="I414" s="140">
        <f t="shared" si="56"/>
        <v>6733100</v>
      </c>
      <c r="J414" s="140">
        <f>J415</f>
        <v>6733100</v>
      </c>
      <c r="K414" s="140">
        <f>K415</f>
        <v>0</v>
      </c>
      <c r="L414" s="140">
        <f>L415</f>
        <v>0</v>
      </c>
      <c r="M414" s="140">
        <f>M415</f>
        <v>0</v>
      </c>
    </row>
    <row r="415" spans="1:13" s="141" customFormat="1" ht="37.5">
      <c r="A415" s="137"/>
      <c r="B415" s="143"/>
      <c r="C415" s="74" t="s">
        <v>254</v>
      </c>
      <c r="D415" s="152">
        <v>925</v>
      </c>
      <c r="E415" s="142" t="s">
        <v>48</v>
      </c>
      <c r="F415" s="142" t="s">
        <v>30</v>
      </c>
      <c r="G415" s="144">
        <v>6710000000</v>
      </c>
      <c r="H415" s="150"/>
      <c r="I415" s="140">
        <f t="shared" si="56"/>
        <v>6733100</v>
      </c>
      <c r="J415" s="140">
        <f>J416+J418</f>
        <v>6733100</v>
      </c>
      <c r="K415" s="140">
        <f>K416+K418</f>
        <v>0</v>
      </c>
      <c r="L415" s="140">
        <f>L416+L418</f>
        <v>0</v>
      </c>
      <c r="M415" s="140">
        <f>M416+M418</f>
        <v>0</v>
      </c>
    </row>
    <row r="416" spans="1:13" s="141" customFormat="1">
      <c r="A416" s="137"/>
      <c r="B416" s="143"/>
      <c r="C416" s="74" t="s">
        <v>255</v>
      </c>
      <c r="D416" s="152">
        <v>925</v>
      </c>
      <c r="E416" s="142" t="s">
        <v>48</v>
      </c>
      <c r="F416" s="142" t="s">
        <v>30</v>
      </c>
      <c r="G416" s="144">
        <v>6710010220</v>
      </c>
      <c r="H416" s="150"/>
      <c r="I416" s="140">
        <f t="shared" si="56"/>
        <v>2273100</v>
      </c>
      <c r="J416" s="140">
        <f>J417</f>
        <v>2273100</v>
      </c>
      <c r="K416" s="140">
        <f>K417</f>
        <v>0</v>
      </c>
      <c r="L416" s="140">
        <f>L417</f>
        <v>0</v>
      </c>
      <c r="M416" s="140">
        <f>M417</f>
        <v>0</v>
      </c>
    </row>
    <row r="417" spans="1:13" s="141" customFormat="1" ht="37.5">
      <c r="A417" s="137"/>
      <c r="B417" s="143"/>
      <c r="C417" s="74" t="s">
        <v>156</v>
      </c>
      <c r="D417" s="152">
        <v>925</v>
      </c>
      <c r="E417" s="142" t="s">
        <v>48</v>
      </c>
      <c r="F417" s="142" t="s">
        <v>30</v>
      </c>
      <c r="G417" s="144">
        <v>6710010220</v>
      </c>
      <c r="H417" s="150">
        <v>600</v>
      </c>
      <c r="I417" s="140">
        <f t="shared" si="56"/>
        <v>2273100</v>
      </c>
      <c r="J417" s="140">
        <v>2273100</v>
      </c>
      <c r="K417" s="140"/>
      <c r="L417" s="140"/>
      <c r="M417" s="140"/>
    </row>
    <row r="418" spans="1:13" s="141" customFormat="1" ht="56.25">
      <c r="A418" s="137"/>
      <c r="B418" s="143"/>
      <c r="C418" s="74" t="s">
        <v>256</v>
      </c>
      <c r="D418" s="152">
        <v>925</v>
      </c>
      <c r="E418" s="142" t="s">
        <v>48</v>
      </c>
      <c r="F418" s="142" t="s">
        <v>30</v>
      </c>
      <c r="G418" s="144" t="s">
        <v>257</v>
      </c>
      <c r="H418" s="150"/>
      <c r="I418" s="140">
        <f t="shared" si="56"/>
        <v>4460000</v>
      </c>
      <c r="J418" s="140">
        <f>J419</f>
        <v>4460000</v>
      </c>
      <c r="K418" s="140">
        <f>K419</f>
        <v>0</v>
      </c>
      <c r="L418" s="140">
        <f>L419</f>
        <v>0</v>
      </c>
      <c r="M418" s="140">
        <f>M419</f>
        <v>0</v>
      </c>
    </row>
    <row r="419" spans="1:13" s="141" customFormat="1" ht="37.5">
      <c r="A419" s="137"/>
      <c r="B419" s="143"/>
      <c r="C419" s="74" t="s">
        <v>156</v>
      </c>
      <c r="D419" s="152">
        <v>925</v>
      </c>
      <c r="E419" s="142" t="s">
        <v>48</v>
      </c>
      <c r="F419" s="142" t="s">
        <v>30</v>
      </c>
      <c r="G419" s="144" t="s">
        <v>257</v>
      </c>
      <c r="H419" s="150">
        <v>600</v>
      </c>
      <c r="I419" s="140">
        <f t="shared" si="56"/>
        <v>4460000</v>
      </c>
      <c r="J419" s="140">
        <v>4460000</v>
      </c>
      <c r="K419" s="140"/>
      <c r="L419" s="140"/>
      <c r="M419" s="140"/>
    </row>
    <row r="420" spans="1:13" s="141" customFormat="1">
      <c r="A420" s="137"/>
      <c r="B420" s="143"/>
      <c r="C420" s="74" t="s">
        <v>269</v>
      </c>
      <c r="D420" s="152">
        <v>925</v>
      </c>
      <c r="E420" s="142" t="s">
        <v>48</v>
      </c>
      <c r="F420" s="142" t="s">
        <v>30</v>
      </c>
      <c r="G420" s="144">
        <v>7000000000</v>
      </c>
      <c r="H420" s="150"/>
      <c r="I420" s="140">
        <f t="shared" si="56"/>
        <v>10690000</v>
      </c>
      <c r="J420" s="140">
        <f>J421</f>
        <v>10690000</v>
      </c>
      <c r="K420" s="140">
        <f>K421</f>
        <v>0</v>
      </c>
      <c r="L420" s="140">
        <f>L421</f>
        <v>0</v>
      </c>
      <c r="M420" s="140">
        <f>M421</f>
        <v>0</v>
      </c>
    </row>
    <row r="421" spans="1:13" s="141" customFormat="1" ht="37.5">
      <c r="A421" s="137"/>
      <c r="B421" s="143"/>
      <c r="C421" s="74" t="s">
        <v>270</v>
      </c>
      <c r="D421" s="152">
        <v>925</v>
      </c>
      <c r="E421" s="142" t="s">
        <v>48</v>
      </c>
      <c r="F421" s="142" t="s">
        <v>30</v>
      </c>
      <c r="G421" s="144">
        <v>7010000000</v>
      </c>
      <c r="H421" s="150"/>
      <c r="I421" s="140">
        <f t="shared" si="56"/>
        <v>10690000</v>
      </c>
      <c r="J421" s="140">
        <f>J422+J424+J426</f>
        <v>10690000</v>
      </c>
      <c r="K421" s="140">
        <f>K422+K424+K426</f>
        <v>0</v>
      </c>
      <c r="L421" s="140">
        <f>L422+L424+L426</f>
        <v>0</v>
      </c>
      <c r="M421" s="140">
        <f>M422+M424+M426</f>
        <v>0</v>
      </c>
    </row>
    <row r="422" spans="1:13" s="141" customFormat="1" ht="37.5">
      <c r="A422" s="137"/>
      <c r="B422" s="143"/>
      <c r="C422" s="74" t="s">
        <v>120</v>
      </c>
      <c r="D422" s="152">
        <v>925</v>
      </c>
      <c r="E422" s="142" t="s">
        <v>48</v>
      </c>
      <c r="F422" s="142" t="s">
        <v>30</v>
      </c>
      <c r="G422" s="144">
        <v>7010000590</v>
      </c>
      <c r="H422" s="150"/>
      <c r="I422" s="140">
        <f t="shared" si="56"/>
        <v>5250000</v>
      </c>
      <c r="J422" s="140">
        <f>J423</f>
        <v>5250000</v>
      </c>
      <c r="K422" s="140">
        <f>K423</f>
        <v>0</v>
      </c>
      <c r="L422" s="140">
        <f>L423</f>
        <v>0</v>
      </c>
      <c r="M422" s="140">
        <f>M423</f>
        <v>0</v>
      </c>
    </row>
    <row r="423" spans="1:13" s="141" customFormat="1" ht="37.5">
      <c r="A423" s="137"/>
      <c r="B423" s="143"/>
      <c r="C423" s="74" t="s">
        <v>156</v>
      </c>
      <c r="D423" s="152">
        <v>925</v>
      </c>
      <c r="E423" s="142" t="s">
        <v>48</v>
      </c>
      <c r="F423" s="142" t="s">
        <v>30</v>
      </c>
      <c r="G423" s="144">
        <v>7010000590</v>
      </c>
      <c r="H423" s="150">
        <v>600</v>
      </c>
      <c r="I423" s="140">
        <f t="shared" si="56"/>
        <v>5250000</v>
      </c>
      <c r="J423" s="140">
        <v>5250000</v>
      </c>
      <c r="K423" s="140"/>
      <c r="L423" s="140"/>
      <c r="M423" s="140"/>
    </row>
    <row r="424" spans="1:13" s="141" customFormat="1" ht="93.75">
      <c r="A424" s="137"/>
      <c r="B424" s="143"/>
      <c r="C424" s="74" t="s">
        <v>271</v>
      </c>
      <c r="D424" s="152">
        <v>925</v>
      </c>
      <c r="E424" s="142" t="s">
        <v>48</v>
      </c>
      <c r="F424" s="142" t="s">
        <v>30</v>
      </c>
      <c r="G424" s="144">
        <v>7010063110</v>
      </c>
      <c r="H424" s="150"/>
      <c r="I424" s="140">
        <f t="shared" si="56"/>
        <v>2599400</v>
      </c>
      <c r="J424" s="140">
        <f>J425</f>
        <v>2599400</v>
      </c>
      <c r="K424" s="140">
        <f>K425</f>
        <v>0</v>
      </c>
      <c r="L424" s="140">
        <f>L425</f>
        <v>0</v>
      </c>
      <c r="M424" s="140">
        <f>M425</f>
        <v>0</v>
      </c>
    </row>
    <row r="425" spans="1:13" s="141" customFormat="1" ht="37.5">
      <c r="A425" s="137"/>
      <c r="B425" s="143"/>
      <c r="C425" s="74" t="s">
        <v>156</v>
      </c>
      <c r="D425" s="152">
        <v>925</v>
      </c>
      <c r="E425" s="142" t="s">
        <v>48</v>
      </c>
      <c r="F425" s="142" t="s">
        <v>30</v>
      </c>
      <c r="G425" s="144">
        <v>7010063110</v>
      </c>
      <c r="H425" s="150">
        <v>600</v>
      </c>
      <c r="I425" s="140">
        <f t="shared" si="56"/>
        <v>2599400</v>
      </c>
      <c r="J425" s="140">
        <v>2599400</v>
      </c>
      <c r="K425" s="140"/>
      <c r="L425" s="140"/>
      <c r="M425" s="140"/>
    </row>
    <row r="426" spans="1:13" s="141" customFormat="1" ht="56.25">
      <c r="A426" s="137"/>
      <c r="B426" s="143"/>
      <c r="C426" s="74" t="s">
        <v>272</v>
      </c>
      <c r="D426" s="152">
        <v>925</v>
      </c>
      <c r="E426" s="142" t="s">
        <v>48</v>
      </c>
      <c r="F426" s="142" t="s">
        <v>30</v>
      </c>
      <c r="G426" s="144" t="s">
        <v>273</v>
      </c>
      <c r="H426" s="150"/>
      <c r="I426" s="140">
        <f t="shared" si="56"/>
        <v>2840600</v>
      </c>
      <c r="J426" s="140">
        <f>J427</f>
        <v>2840600</v>
      </c>
      <c r="K426" s="140">
        <f>K427</f>
        <v>0</v>
      </c>
      <c r="L426" s="140">
        <f>L427</f>
        <v>0</v>
      </c>
      <c r="M426" s="140">
        <f>M427</f>
        <v>0</v>
      </c>
    </row>
    <row r="427" spans="1:13" s="141" customFormat="1" ht="37.5">
      <c r="A427" s="137"/>
      <c r="B427" s="143"/>
      <c r="C427" s="74" t="s">
        <v>156</v>
      </c>
      <c r="D427" s="152">
        <v>925</v>
      </c>
      <c r="E427" s="142" t="s">
        <v>48</v>
      </c>
      <c r="F427" s="142" t="s">
        <v>30</v>
      </c>
      <c r="G427" s="144" t="s">
        <v>273</v>
      </c>
      <c r="H427" s="150">
        <v>600</v>
      </c>
      <c r="I427" s="140">
        <f t="shared" si="56"/>
        <v>2840600</v>
      </c>
      <c r="J427" s="140">
        <v>2840600</v>
      </c>
      <c r="K427" s="140"/>
      <c r="L427" s="140"/>
      <c r="M427" s="140"/>
    </row>
    <row r="428" spans="1:13" s="141" customFormat="1">
      <c r="A428" s="137"/>
      <c r="B428" s="143"/>
      <c r="C428" s="74" t="s">
        <v>62</v>
      </c>
      <c r="D428" s="152">
        <v>925</v>
      </c>
      <c r="E428" s="142" t="s">
        <v>32</v>
      </c>
      <c r="F428" s="142" t="s">
        <v>75</v>
      </c>
      <c r="G428" s="144"/>
      <c r="H428" s="150"/>
      <c r="I428" s="140">
        <f t="shared" si="56"/>
        <v>14802700</v>
      </c>
      <c r="J428" s="140">
        <f t="shared" ref="J428:M431" si="61">J429</f>
        <v>14802700</v>
      </c>
      <c r="K428" s="140">
        <f t="shared" si="61"/>
        <v>0</v>
      </c>
      <c r="L428" s="140">
        <f t="shared" si="61"/>
        <v>0</v>
      </c>
      <c r="M428" s="140">
        <f t="shared" si="61"/>
        <v>0</v>
      </c>
    </row>
    <row r="429" spans="1:13" s="141" customFormat="1">
      <c r="A429" s="137"/>
      <c r="B429" s="143"/>
      <c r="C429" s="74" t="s">
        <v>64</v>
      </c>
      <c r="D429" s="152">
        <v>925</v>
      </c>
      <c r="E429" s="142" t="s">
        <v>32</v>
      </c>
      <c r="F429" s="142" t="s">
        <v>18</v>
      </c>
      <c r="G429" s="144"/>
      <c r="H429" s="150"/>
      <c r="I429" s="140">
        <f t="shared" si="56"/>
        <v>14802700</v>
      </c>
      <c r="J429" s="140">
        <f t="shared" si="61"/>
        <v>14802700</v>
      </c>
      <c r="K429" s="140">
        <f t="shared" si="61"/>
        <v>0</v>
      </c>
      <c r="L429" s="140">
        <f t="shared" si="61"/>
        <v>0</v>
      </c>
      <c r="M429" s="140">
        <f t="shared" si="61"/>
        <v>0</v>
      </c>
    </row>
    <row r="430" spans="1:13" s="141" customFormat="1">
      <c r="A430" s="137"/>
      <c r="B430" s="143"/>
      <c r="C430" s="74" t="s">
        <v>152</v>
      </c>
      <c r="D430" s="152">
        <v>925</v>
      </c>
      <c r="E430" s="142" t="s">
        <v>32</v>
      </c>
      <c r="F430" s="142" t="s">
        <v>18</v>
      </c>
      <c r="G430" s="144">
        <v>5800000000</v>
      </c>
      <c r="H430" s="150"/>
      <c r="I430" s="140">
        <f t="shared" si="56"/>
        <v>14802700</v>
      </c>
      <c r="J430" s="140">
        <f t="shared" si="61"/>
        <v>14802700</v>
      </c>
      <c r="K430" s="140">
        <f t="shared" si="61"/>
        <v>0</v>
      </c>
      <c r="L430" s="140">
        <f t="shared" si="61"/>
        <v>0</v>
      </c>
      <c r="M430" s="140">
        <f t="shared" si="61"/>
        <v>0</v>
      </c>
    </row>
    <row r="431" spans="1:13" s="141" customFormat="1">
      <c r="A431" s="137"/>
      <c r="B431" s="143"/>
      <c r="C431" s="74" t="s">
        <v>178</v>
      </c>
      <c r="D431" s="152">
        <v>925</v>
      </c>
      <c r="E431" s="142" t="s">
        <v>32</v>
      </c>
      <c r="F431" s="142" t="s">
        <v>18</v>
      </c>
      <c r="G431" s="144">
        <v>5830000000</v>
      </c>
      <c r="H431" s="150"/>
      <c r="I431" s="140">
        <f t="shared" si="56"/>
        <v>14802700</v>
      </c>
      <c r="J431" s="140">
        <f t="shared" si="61"/>
        <v>14802700</v>
      </c>
      <c r="K431" s="140">
        <f t="shared" si="61"/>
        <v>0</v>
      </c>
      <c r="L431" s="140">
        <f t="shared" si="61"/>
        <v>0</v>
      </c>
      <c r="M431" s="140">
        <f t="shared" si="61"/>
        <v>0</v>
      </c>
    </row>
    <row r="432" spans="1:13" s="141" customFormat="1" ht="93.75">
      <c r="A432" s="137"/>
      <c r="B432" s="143"/>
      <c r="C432" s="74" t="s">
        <v>179</v>
      </c>
      <c r="D432" s="152">
        <v>925</v>
      </c>
      <c r="E432" s="142" t="s">
        <v>32</v>
      </c>
      <c r="F432" s="142" t="s">
        <v>18</v>
      </c>
      <c r="G432" s="144">
        <v>5830060710</v>
      </c>
      <c r="H432" s="150"/>
      <c r="I432" s="140">
        <f t="shared" si="56"/>
        <v>14802700</v>
      </c>
      <c r="J432" s="140">
        <f>J433+J434</f>
        <v>14802700</v>
      </c>
      <c r="K432" s="140">
        <f>K433+K434</f>
        <v>0</v>
      </c>
      <c r="L432" s="140">
        <f>L433+L434</f>
        <v>0</v>
      </c>
      <c r="M432" s="140">
        <f>M433+M434</f>
        <v>0</v>
      </c>
    </row>
    <row r="433" spans="1:1024" s="141" customFormat="1" ht="37.5">
      <c r="A433" s="137"/>
      <c r="B433" s="143"/>
      <c r="C433" s="74" t="s">
        <v>94</v>
      </c>
      <c r="D433" s="152">
        <v>925</v>
      </c>
      <c r="E433" s="142" t="s">
        <v>32</v>
      </c>
      <c r="F433" s="142" t="s">
        <v>18</v>
      </c>
      <c r="G433" s="144">
        <v>5830060710</v>
      </c>
      <c r="H433" s="150">
        <v>200</v>
      </c>
      <c r="I433" s="140">
        <f t="shared" si="56"/>
        <v>216700</v>
      </c>
      <c r="J433" s="140">
        <v>216700</v>
      </c>
      <c r="K433" s="140"/>
      <c r="L433" s="140"/>
      <c r="M433" s="140"/>
    </row>
    <row r="434" spans="1:1024" s="141" customFormat="1">
      <c r="A434" s="137"/>
      <c r="B434" s="143"/>
      <c r="C434" s="74" t="s">
        <v>131</v>
      </c>
      <c r="D434" s="152">
        <v>925</v>
      </c>
      <c r="E434" s="142" t="s">
        <v>32</v>
      </c>
      <c r="F434" s="142" t="s">
        <v>18</v>
      </c>
      <c r="G434" s="144">
        <v>5830060710</v>
      </c>
      <c r="H434" s="150">
        <v>300</v>
      </c>
      <c r="I434" s="140">
        <f t="shared" si="56"/>
        <v>14586000</v>
      </c>
      <c r="J434" s="140">
        <v>14586000</v>
      </c>
      <c r="K434" s="140"/>
      <c r="L434" s="140"/>
      <c r="M434" s="140"/>
    </row>
    <row r="435" spans="1:1024" s="136" customFormat="1" ht="37.5">
      <c r="A435" s="130"/>
      <c r="B435" s="143" t="s">
        <v>61</v>
      </c>
      <c r="C435" s="85" t="s">
        <v>344</v>
      </c>
      <c r="D435" s="151">
        <v>926</v>
      </c>
      <c r="E435" s="146"/>
      <c r="F435" s="146"/>
      <c r="G435" s="147"/>
      <c r="H435" s="146"/>
      <c r="I435" s="135">
        <f t="shared" si="56"/>
        <v>179943900</v>
      </c>
      <c r="J435" s="135">
        <f>J442+J455+J436</f>
        <v>180054100</v>
      </c>
      <c r="K435" s="135">
        <f>K442+K455+K436</f>
        <v>-110200</v>
      </c>
      <c r="L435" s="135">
        <f>L442+L455+L436</f>
        <v>0</v>
      </c>
      <c r="M435" s="135">
        <f>M442+M455+M436</f>
        <v>0</v>
      </c>
    </row>
    <row r="436" spans="1:1024" s="136" customFormat="1">
      <c r="A436" s="130"/>
      <c r="B436" s="143"/>
      <c r="C436" s="74" t="s">
        <v>11</v>
      </c>
      <c r="D436" s="152">
        <v>926</v>
      </c>
      <c r="E436" s="142" t="s">
        <v>12</v>
      </c>
      <c r="F436" s="142" t="s">
        <v>75</v>
      </c>
      <c r="G436" s="144"/>
      <c r="H436" s="142"/>
      <c r="I436" s="140">
        <f t="shared" si="56"/>
        <v>1108800</v>
      </c>
      <c r="J436" s="140">
        <f t="shared" ref="J436:M440" si="62">J437</f>
        <v>1108800</v>
      </c>
      <c r="K436" s="140">
        <f t="shared" si="62"/>
        <v>0</v>
      </c>
      <c r="L436" s="140">
        <f t="shared" si="62"/>
        <v>0</v>
      </c>
      <c r="M436" s="140">
        <f t="shared" si="62"/>
        <v>0</v>
      </c>
      <c r="AKN436" s="141"/>
      <c r="AKO436" s="141"/>
      <c r="AKP436" s="141"/>
      <c r="AKQ436" s="141"/>
      <c r="AKR436" s="141"/>
      <c r="AKS436" s="141"/>
      <c r="AKT436" s="141"/>
      <c r="AKU436" s="141"/>
      <c r="AKV436" s="141"/>
      <c r="AKW436" s="141"/>
      <c r="AKX436" s="141"/>
      <c r="AKY436" s="141"/>
      <c r="AKZ436" s="141"/>
      <c r="ALA436" s="141"/>
      <c r="ALB436" s="141"/>
      <c r="ALC436" s="141"/>
      <c r="ALD436" s="141"/>
      <c r="ALE436" s="141"/>
      <c r="ALF436" s="141"/>
      <c r="ALG436" s="141"/>
      <c r="ALH436" s="141"/>
      <c r="ALI436" s="141"/>
      <c r="ALJ436" s="141"/>
      <c r="ALK436" s="141"/>
      <c r="ALL436" s="141"/>
      <c r="ALM436" s="141"/>
      <c r="ALN436" s="141"/>
      <c r="ALO436" s="141"/>
      <c r="ALP436" s="141"/>
      <c r="ALQ436" s="141"/>
      <c r="ALR436" s="141"/>
      <c r="ALS436" s="141"/>
      <c r="ALT436" s="141"/>
      <c r="ALU436" s="141"/>
      <c r="ALV436" s="141"/>
      <c r="ALW436" s="141"/>
      <c r="ALX436" s="141"/>
      <c r="ALY436" s="141"/>
      <c r="ALZ436" s="141"/>
      <c r="AMA436" s="141"/>
      <c r="AMB436" s="141"/>
      <c r="AMC436" s="141"/>
      <c r="AMD436" s="141"/>
      <c r="AME436" s="141"/>
      <c r="AMF436" s="141"/>
      <c r="AMG436" s="141"/>
      <c r="AMH436" s="141"/>
      <c r="AMI436" s="141"/>
      <c r="AMJ436" s="141"/>
    </row>
    <row r="437" spans="1:1024" s="136" customFormat="1">
      <c r="A437" s="130"/>
      <c r="B437" s="143"/>
      <c r="C437" s="74" t="s">
        <v>25</v>
      </c>
      <c r="D437" s="152">
        <v>926</v>
      </c>
      <c r="E437" s="142" t="s">
        <v>12</v>
      </c>
      <c r="F437" s="142" t="s">
        <v>26</v>
      </c>
      <c r="G437" s="144"/>
      <c r="H437" s="142"/>
      <c r="I437" s="140">
        <f t="shared" si="56"/>
        <v>1108800</v>
      </c>
      <c r="J437" s="140">
        <f t="shared" si="62"/>
        <v>1108800</v>
      </c>
      <c r="K437" s="140">
        <f t="shared" si="62"/>
        <v>0</v>
      </c>
      <c r="L437" s="140">
        <f t="shared" si="62"/>
        <v>0</v>
      </c>
      <c r="M437" s="140">
        <f t="shared" si="62"/>
        <v>0</v>
      </c>
      <c r="AKN437" s="141"/>
      <c r="AKO437" s="141"/>
      <c r="AKP437" s="141"/>
      <c r="AKQ437" s="141"/>
      <c r="AKR437" s="141"/>
      <c r="AKS437" s="141"/>
      <c r="AKT437" s="141"/>
      <c r="AKU437" s="141"/>
      <c r="AKV437" s="141"/>
      <c r="AKW437" s="141"/>
      <c r="AKX437" s="141"/>
      <c r="AKY437" s="141"/>
      <c r="AKZ437" s="141"/>
      <c r="ALA437" s="141"/>
      <c r="ALB437" s="141"/>
      <c r="ALC437" s="141"/>
      <c r="ALD437" s="141"/>
      <c r="ALE437" s="141"/>
      <c r="ALF437" s="141"/>
      <c r="ALG437" s="141"/>
      <c r="ALH437" s="141"/>
      <c r="ALI437" s="141"/>
      <c r="ALJ437" s="141"/>
      <c r="ALK437" s="141"/>
      <c r="ALL437" s="141"/>
      <c r="ALM437" s="141"/>
      <c r="ALN437" s="141"/>
      <c r="ALO437" s="141"/>
      <c r="ALP437" s="141"/>
      <c r="ALQ437" s="141"/>
      <c r="ALR437" s="141"/>
      <c r="ALS437" s="141"/>
      <c r="ALT437" s="141"/>
      <c r="ALU437" s="141"/>
      <c r="ALV437" s="141"/>
      <c r="ALW437" s="141"/>
      <c r="ALX437" s="141"/>
      <c r="ALY437" s="141"/>
      <c r="ALZ437" s="141"/>
      <c r="AMA437" s="141"/>
      <c r="AMB437" s="141"/>
      <c r="AMC437" s="141"/>
      <c r="AMD437" s="141"/>
      <c r="AME437" s="141"/>
      <c r="AMF437" s="141"/>
      <c r="AMG437" s="141"/>
      <c r="AMH437" s="141"/>
      <c r="AMI437" s="141"/>
      <c r="AMJ437" s="141"/>
    </row>
    <row r="438" spans="1:1024" s="136" customFormat="1" ht="37.5">
      <c r="A438" s="130"/>
      <c r="B438" s="143"/>
      <c r="C438" s="74" t="s">
        <v>88</v>
      </c>
      <c r="D438" s="152">
        <v>926</v>
      </c>
      <c r="E438" s="142" t="s">
        <v>12</v>
      </c>
      <c r="F438" s="142" t="s">
        <v>26</v>
      </c>
      <c r="G438" s="144">
        <v>5000000000</v>
      </c>
      <c r="H438" s="142"/>
      <c r="I438" s="140">
        <f t="shared" si="56"/>
        <v>1108800</v>
      </c>
      <c r="J438" s="140">
        <f t="shared" si="62"/>
        <v>1108800</v>
      </c>
      <c r="K438" s="140">
        <f t="shared" si="62"/>
        <v>0</v>
      </c>
      <c r="L438" s="140">
        <f t="shared" si="62"/>
        <v>0</v>
      </c>
      <c r="M438" s="140">
        <f t="shared" si="62"/>
        <v>0</v>
      </c>
      <c r="AKN438" s="141"/>
      <c r="AKO438" s="141"/>
      <c r="AKP438" s="141"/>
      <c r="AKQ438" s="141"/>
      <c r="AKR438" s="141"/>
      <c r="AKS438" s="141"/>
      <c r="AKT438" s="141"/>
      <c r="AKU438" s="141"/>
      <c r="AKV438" s="141"/>
      <c r="AKW438" s="141"/>
      <c r="AKX438" s="141"/>
      <c r="AKY438" s="141"/>
      <c r="AKZ438" s="141"/>
      <c r="ALA438" s="141"/>
      <c r="ALB438" s="141"/>
      <c r="ALC438" s="141"/>
      <c r="ALD438" s="141"/>
      <c r="ALE438" s="141"/>
      <c r="ALF438" s="141"/>
      <c r="ALG438" s="141"/>
      <c r="ALH438" s="141"/>
      <c r="ALI438" s="141"/>
      <c r="ALJ438" s="141"/>
      <c r="ALK438" s="141"/>
      <c r="ALL438" s="141"/>
      <c r="ALM438" s="141"/>
      <c r="ALN438" s="141"/>
      <c r="ALO438" s="141"/>
      <c r="ALP438" s="141"/>
      <c r="ALQ438" s="141"/>
      <c r="ALR438" s="141"/>
      <c r="ALS438" s="141"/>
      <c r="ALT438" s="141"/>
      <c r="ALU438" s="141"/>
      <c r="ALV438" s="141"/>
      <c r="ALW438" s="141"/>
      <c r="ALX438" s="141"/>
      <c r="ALY438" s="141"/>
      <c r="ALZ438" s="141"/>
      <c r="AMA438" s="141"/>
      <c r="AMB438" s="141"/>
      <c r="AMC438" s="141"/>
      <c r="AMD438" s="141"/>
      <c r="AME438" s="141"/>
      <c r="AMF438" s="141"/>
      <c r="AMG438" s="141"/>
      <c r="AMH438" s="141"/>
      <c r="AMI438" s="141"/>
      <c r="AMJ438" s="141"/>
    </row>
    <row r="439" spans="1:1024" s="136" customFormat="1" ht="37.5">
      <c r="A439" s="130"/>
      <c r="B439" s="143"/>
      <c r="C439" s="74" t="s">
        <v>106</v>
      </c>
      <c r="D439" s="152">
        <v>926</v>
      </c>
      <c r="E439" s="142" t="s">
        <v>12</v>
      </c>
      <c r="F439" s="142" t="s">
        <v>26</v>
      </c>
      <c r="G439" s="144">
        <v>5030000000</v>
      </c>
      <c r="H439" s="142"/>
      <c r="I439" s="140">
        <f t="shared" si="56"/>
        <v>1108800</v>
      </c>
      <c r="J439" s="140">
        <f t="shared" si="62"/>
        <v>1108800</v>
      </c>
      <c r="K439" s="140">
        <f t="shared" si="62"/>
        <v>0</v>
      </c>
      <c r="L439" s="140">
        <f t="shared" si="62"/>
        <v>0</v>
      </c>
      <c r="M439" s="140">
        <f t="shared" si="62"/>
        <v>0</v>
      </c>
      <c r="AKN439" s="141"/>
      <c r="AKO439" s="141"/>
      <c r="AKP439" s="141"/>
      <c r="AKQ439" s="141"/>
      <c r="AKR439" s="141"/>
      <c r="AKS439" s="141"/>
      <c r="AKT439" s="141"/>
      <c r="AKU439" s="141"/>
      <c r="AKV439" s="141"/>
      <c r="AKW439" s="141"/>
      <c r="AKX439" s="141"/>
      <c r="AKY439" s="141"/>
      <c r="AKZ439" s="141"/>
      <c r="ALA439" s="141"/>
      <c r="ALB439" s="141"/>
      <c r="ALC439" s="141"/>
      <c r="ALD439" s="141"/>
      <c r="ALE439" s="141"/>
      <c r="ALF439" s="141"/>
      <c r="ALG439" s="141"/>
      <c r="ALH439" s="141"/>
      <c r="ALI439" s="141"/>
      <c r="ALJ439" s="141"/>
      <c r="ALK439" s="141"/>
      <c r="ALL439" s="141"/>
      <c r="ALM439" s="141"/>
      <c r="ALN439" s="141"/>
      <c r="ALO439" s="141"/>
      <c r="ALP439" s="141"/>
      <c r="ALQ439" s="141"/>
      <c r="ALR439" s="141"/>
      <c r="ALS439" s="141"/>
      <c r="ALT439" s="141"/>
      <c r="ALU439" s="141"/>
      <c r="ALV439" s="141"/>
      <c r="ALW439" s="141"/>
      <c r="ALX439" s="141"/>
      <c r="ALY439" s="141"/>
      <c r="ALZ439" s="141"/>
      <c r="AMA439" s="141"/>
      <c r="AMB439" s="141"/>
      <c r="AMC439" s="141"/>
      <c r="AMD439" s="141"/>
      <c r="AME439" s="141"/>
      <c r="AMF439" s="141"/>
      <c r="AMG439" s="141"/>
      <c r="AMH439" s="141"/>
      <c r="AMI439" s="141"/>
      <c r="AMJ439" s="141"/>
    </row>
    <row r="440" spans="1:1024" s="136" customFormat="1" ht="37.5">
      <c r="A440" s="130"/>
      <c r="B440" s="143"/>
      <c r="C440" s="74" t="s">
        <v>107</v>
      </c>
      <c r="D440" s="152">
        <v>926</v>
      </c>
      <c r="E440" s="142" t="s">
        <v>12</v>
      </c>
      <c r="F440" s="142" t="s">
        <v>26</v>
      </c>
      <c r="G440" s="144">
        <v>5030010030</v>
      </c>
      <c r="H440" s="142"/>
      <c r="I440" s="140">
        <f t="shared" si="56"/>
        <v>1108800</v>
      </c>
      <c r="J440" s="140">
        <f t="shared" si="62"/>
        <v>1108800</v>
      </c>
      <c r="K440" s="140">
        <f t="shared" si="62"/>
        <v>0</v>
      </c>
      <c r="L440" s="140">
        <f t="shared" si="62"/>
        <v>0</v>
      </c>
      <c r="M440" s="140">
        <f t="shared" si="62"/>
        <v>0</v>
      </c>
      <c r="AKN440" s="141"/>
      <c r="AKO440" s="141"/>
      <c r="AKP440" s="141"/>
      <c r="AKQ440" s="141"/>
      <c r="AKR440" s="141"/>
      <c r="AKS440" s="141"/>
      <c r="AKT440" s="141"/>
      <c r="AKU440" s="141"/>
      <c r="AKV440" s="141"/>
      <c r="AKW440" s="141"/>
      <c r="AKX440" s="141"/>
      <c r="AKY440" s="141"/>
      <c r="AKZ440" s="141"/>
      <c r="ALA440" s="141"/>
      <c r="ALB440" s="141"/>
      <c r="ALC440" s="141"/>
      <c r="ALD440" s="141"/>
      <c r="ALE440" s="141"/>
      <c r="ALF440" s="141"/>
      <c r="ALG440" s="141"/>
      <c r="ALH440" s="141"/>
      <c r="ALI440" s="141"/>
      <c r="ALJ440" s="141"/>
      <c r="ALK440" s="141"/>
      <c r="ALL440" s="141"/>
      <c r="ALM440" s="141"/>
      <c r="ALN440" s="141"/>
      <c r="ALO440" s="141"/>
      <c r="ALP440" s="141"/>
      <c r="ALQ440" s="141"/>
      <c r="ALR440" s="141"/>
      <c r="ALS440" s="141"/>
      <c r="ALT440" s="141"/>
      <c r="ALU440" s="141"/>
      <c r="ALV440" s="141"/>
      <c r="ALW440" s="141"/>
      <c r="ALX440" s="141"/>
      <c r="ALY440" s="141"/>
      <c r="ALZ440" s="141"/>
      <c r="AMA440" s="141"/>
      <c r="AMB440" s="141"/>
      <c r="AMC440" s="141"/>
      <c r="AMD440" s="141"/>
      <c r="AME440" s="141"/>
      <c r="AMF440" s="141"/>
      <c r="AMG440" s="141"/>
      <c r="AMH440" s="141"/>
      <c r="AMI440" s="141"/>
      <c r="AMJ440" s="141"/>
    </row>
    <row r="441" spans="1:1024" s="136" customFormat="1" ht="37.5">
      <c r="A441" s="130"/>
      <c r="B441" s="143"/>
      <c r="C441" s="74" t="s">
        <v>94</v>
      </c>
      <c r="D441" s="152">
        <v>926</v>
      </c>
      <c r="E441" s="142" t="s">
        <v>12</v>
      </c>
      <c r="F441" s="142" t="s">
        <v>26</v>
      </c>
      <c r="G441" s="144">
        <v>5030010030</v>
      </c>
      <c r="H441" s="142" t="s">
        <v>95</v>
      </c>
      <c r="I441" s="140">
        <f t="shared" si="56"/>
        <v>1108800</v>
      </c>
      <c r="J441" s="140">
        <v>1108800</v>
      </c>
      <c r="K441" s="140"/>
      <c r="L441" s="140"/>
      <c r="M441" s="140"/>
      <c r="AKN441" s="141"/>
      <c r="AKO441" s="141"/>
      <c r="AKP441" s="141"/>
      <c r="AKQ441" s="141"/>
      <c r="AKR441" s="141"/>
      <c r="AKS441" s="141"/>
      <c r="AKT441" s="141"/>
      <c r="AKU441" s="141"/>
      <c r="AKV441" s="141"/>
      <c r="AKW441" s="141"/>
      <c r="AKX441" s="141"/>
      <c r="AKY441" s="141"/>
      <c r="AKZ441" s="141"/>
      <c r="ALA441" s="141"/>
      <c r="ALB441" s="141"/>
      <c r="ALC441" s="141"/>
      <c r="ALD441" s="141"/>
      <c r="ALE441" s="141"/>
      <c r="ALF441" s="141"/>
      <c r="ALG441" s="141"/>
      <c r="ALH441" s="141"/>
      <c r="ALI441" s="141"/>
      <c r="ALJ441" s="141"/>
      <c r="ALK441" s="141"/>
      <c r="ALL441" s="141"/>
      <c r="ALM441" s="141"/>
      <c r="ALN441" s="141"/>
      <c r="ALO441" s="141"/>
      <c r="ALP441" s="141"/>
      <c r="ALQ441" s="141"/>
      <c r="ALR441" s="141"/>
      <c r="ALS441" s="141"/>
      <c r="ALT441" s="141"/>
      <c r="ALU441" s="141"/>
      <c r="ALV441" s="141"/>
      <c r="ALW441" s="141"/>
      <c r="ALX441" s="141"/>
      <c r="ALY441" s="141"/>
      <c r="ALZ441" s="141"/>
      <c r="AMA441" s="141"/>
      <c r="AMB441" s="141"/>
      <c r="AMC441" s="141"/>
      <c r="AMD441" s="141"/>
      <c r="AME441" s="141"/>
      <c r="AMF441" s="141"/>
      <c r="AMG441" s="141"/>
      <c r="AMH441" s="141"/>
      <c r="AMI441" s="141"/>
      <c r="AMJ441" s="141"/>
    </row>
    <row r="442" spans="1:1024" s="141" customFormat="1">
      <c r="A442" s="137"/>
      <c r="B442" s="143"/>
      <c r="C442" s="74" t="s">
        <v>47</v>
      </c>
      <c r="D442" s="152">
        <v>926</v>
      </c>
      <c r="E442" s="142" t="s">
        <v>48</v>
      </c>
      <c r="F442" s="142" t="s">
        <v>75</v>
      </c>
      <c r="G442" s="144"/>
      <c r="H442" s="150"/>
      <c r="I442" s="140">
        <f t="shared" si="56"/>
        <v>90947200</v>
      </c>
      <c r="J442" s="140">
        <f>J443+J450</f>
        <v>90947200</v>
      </c>
      <c r="K442" s="140">
        <f>K443+K450</f>
        <v>0</v>
      </c>
      <c r="L442" s="140">
        <f>L443+L450</f>
        <v>0</v>
      </c>
      <c r="M442" s="140">
        <f>M443+M450</f>
        <v>0</v>
      </c>
    </row>
    <row r="443" spans="1:1024" s="141" customFormat="1">
      <c r="A443" s="137"/>
      <c r="B443" s="143"/>
      <c r="C443" s="74" t="s">
        <v>343</v>
      </c>
      <c r="D443" s="152">
        <v>926</v>
      </c>
      <c r="E443" s="142" t="s">
        <v>48</v>
      </c>
      <c r="F443" s="142" t="s">
        <v>16</v>
      </c>
      <c r="G443" s="144"/>
      <c r="H443" s="150"/>
      <c r="I443" s="140">
        <f t="shared" si="56"/>
        <v>90644500</v>
      </c>
      <c r="J443" s="140">
        <f t="shared" ref="J443:M444" si="63">J444</f>
        <v>90644500</v>
      </c>
      <c r="K443" s="140">
        <f t="shared" si="63"/>
        <v>0</v>
      </c>
      <c r="L443" s="140">
        <f t="shared" si="63"/>
        <v>0</v>
      </c>
      <c r="M443" s="140">
        <f t="shared" si="63"/>
        <v>0</v>
      </c>
    </row>
    <row r="444" spans="1:1024" s="141" customFormat="1">
      <c r="A444" s="137"/>
      <c r="B444" s="143"/>
      <c r="C444" s="74" t="s">
        <v>152</v>
      </c>
      <c r="D444" s="152">
        <v>926</v>
      </c>
      <c r="E444" s="142" t="s">
        <v>48</v>
      </c>
      <c r="F444" s="142" t="s">
        <v>16</v>
      </c>
      <c r="G444" s="144">
        <v>5800000000</v>
      </c>
      <c r="H444" s="150"/>
      <c r="I444" s="140">
        <f t="shared" si="56"/>
        <v>90644500</v>
      </c>
      <c r="J444" s="140">
        <f t="shared" si="63"/>
        <v>90644500</v>
      </c>
      <c r="K444" s="140">
        <f t="shared" si="63"/>
        <v>0</v>
      </c>
      <c r="L444" s="140">
        <f t="shared" si="63"/>
        <v>0</v>
      </c>
      <c r="M444" s="140">
        <f t="shared" si="63"/>
        <v>0</v>
      </c>
    </row>
    <row r="445" spans="1:1024" s="141" customFormat="1">
      <c r="A445" s="137"/>
      <c r="B445" s="143"/>
      <c r="C445" s="74" t="s">
        <v>174</v>
      </c>
      <c r="D445" s="152">
        <v>926</v>
      </c>
      <c r="E445" s="142" t="s">
        <v>48</v>
      </c>
      <c r="F445" s="142" t="s">
        <v>16</v>
      </c>
      <c r="G445" s="144">
        <v>5820000000</v>
      </c>
      <c r="H445" s="150"/>
      <c r="I445" s="140">
        <f t="shared" si="56"/>
        <v>90644500</v>
      </c>
      <c r="J445" s="140">
        <f>J446+J448</f>
        <v>90644500</v>
      </c>
      <c r="K445" s="140">
        <f>K446+K448</f>
        <v>0</v>
      </c>
      <c r="L445" s="140">
        <f>L446+L448</f>
        <v>0</v>
      </c>
      <c r="M445" s="140">
        <f>M446+M448</f>
        <v>0</v>
      </c>
    </row>
    <row r="446" spans="1:1024" s="141" customFormat="1" ht="37.5">
      <c r="A446" s="137"/>
      <c r="B446" s="143"/>
      <c r="C446" s="74" t="s">
        <v>120</v>
      </c>
      <c r="D446" s="152">
        <v>926</v>
      </c>
      <c r="E446" s="142" t="s">
        <v>48</v>
      </c>
      <c r="F446" s="142" t="s">
        <v>16</v>
      </c>
      <c r="G446" s="144">
        <v>5820000590</v>
      </c>
      <c r="H446" s="150"/>
      <c r="I446" s="140">
        <f t="shared" si="56"/>
        <v>90517300</v>
      </c>
      <c r="J446" s="140">
        <f>J447</f>
        <v>90517300</v>
      </c>
      <c r="K446" s="140">
        <f>K447</f>
        <v>0</v>
      </c>
      <c r="L446" s="140">
        <f>L447</f>
        <v>0</v>
      </c>
      <c r="M446" s="140">
        <f>M447</f>
        <v>0</v>
      </c>
    </row>
    <row r="447" spans="1:1024" s="141" customFormat="1" ht="37.5">
      <c r="A447" s="137"/>
      <c r="B447" s="143"/>
      <c r="C447" s="74" t="s">
        <v>156</v>
      </c>
      <c r="D447" s="152">
        <v>926</v>
      </c>
      <c r="E447" s="142" t="s">
        <v>48</v>
      </c>
      <c r="F447" s="142" t="s">
        <v>16</v>
      </c>
      <c r="G447" s="144">
        <v>5820000590</v>
      </c>
      <c r="H447" s="150">
        <v>600</v>
      </c>
      <c r="I447" s="140">
        <f t="shared" si="56"/>
        <v>90517300</v>
      </c>
      <c r="J447" s="140">
        <v>90517300</v>
      </c>
      <c r="K447" s="140"/>
      <c r="L447" s="140"/>
      <c r="M447" s="140"/>
    </row>
    <row r="448" spans="1:1024" s="141" customFormat="1" ht="128.85" customHeight="1">
      <c r="A448" s="137"/>
      <c r="B448" s="143"/>
      <c r="C448" s="74" t="s">
        <v>157</v>
      </c>
      <c r="D448" s="152">
        <v>926</v>
      </c>
      <c r="E448" s="142" t="s">
        <v>48</v>
      </c>
      <c r="F448" s="142" t="s">
        <v>16</v>
      </c>
      <c r="G448" s="144">
        <v>5820060820</v>
      </c>
      <c r="H448" s="150"/>
      <c r="I448" s="140">
        <f t="shared" si="56"/>
        <v>127200</v>
      </c>
      <c r="J448" s="140">
        <f>J449</f>
        <v>127200</v>
      </c>
      <c r="K448" s="140">
        <f>K449</f>
        <v>0</v>
      </c>
      <c r="L448" s="140">
        <f>L449</f>
        <v>0</v>
      </c>
      <c r="M448" s="140">
        <f>M449</f>
        <v>0</v>
      </c>
    </row>
    <row r="449" spans="1:13" s="141" customFormat="1" ht="37.5">
      <c r="A449" s="137"/>
      <c r="B449" s="143"/>
      <c r="C449" s="74" t="s">
        <v>156</v>
      </c>
      <c r="D449" s="152">
        <v>926</v>
      </c>
      <c r="E449" s="142" t="s">
        <v>48</v>
      </c>
      <c r="F449" s="142" t="s">
        <v>16</v>
      </c>
      <c r="G449" s="144">
        <v>5820060820</v>
      </c>
      <c r="H449" s="150">
        <v>600</v>
      </c>
      <c r="I449" s="140">
        <f t="shared" si="56"/>
        <v>127200</v>
      </c>
      <c r="J449" s="140">
        <v>127200</v>
      </c>
      <c r="K449" s="140"/>
      <c r="L449" s="140"/>
      <c r="M449" s="140"/>
    </row>
    <row r="450" spans="1:13" s="141" customFormat="1">
      <c r="A450" s="137"/>
      <c r="B450" s="143"/>
      <c r="C450" s="74" t="s">
        <v>53</v>
      </c>
      <c r="D450" s="152">
        <v>926</v>
      </c>
      <c r="E450" s="142" t="s">
        <v>48</v>
      </c>
      <c r="F450" s="142" t="s">
        <v>30</v>
      </c>
      <c r="G450" s="144"/>
      <c r="H450" s="150"/>
      <c r="I450" s="140">
        <f t="shared" si="56"/>
        <v>302700</v>
      </c>
      <c r="J450" s="140">
        <f t="shared" ref="J450:M453" si="64">J451</f>
        <v>302700</v>
      </c>
      <c r="K450" s="140">
        <f t="shared" si="64"/>
        <v>0</v>
      </c>
      <c r="L450" s="140">
        <f t="shared" si="64"/>
        <v>0</v>
      </c>
      <c r="M450" s="140">
        <f t="shared" si="64"/>
        <v>0</v>
      </c>
    </row>
    <row r="451" spans="1:13" s="141" customFormat="1" ht="37.5">
      <c r="A451" s="137"/>
      <c r="B451" s="143"/>
      <c r="C451" s="74" t="s">
        <v>345</v>
      </c>
      <c r="D451" s="152">
        <v>926</v>
      </c>
      <c r="E451" s="142" t="s">
        <v>48</v>
      </c>
      <c r="F451" s="142" t="s">
        <v>30</v>
      </c>
      <c r="G451" s="144">
        <v>6700000000</v>
      </c>
      <c r="H451" s="150"/>
      <c r="I451" s="140">
        <f t="shared" si="56"/>
        <v>302700</v>
      </c>
      <c r="J451" s="140">
        <f t="shared" si="64"/>
        <v>302700</v>
      </c>
      <c r="K451" s="140">
        <f t="shared" si="64"/>
        <v>0</v>
      </c>
      <c r="L451" s="140">
        <f t="shared" si="64"/>
        <v>0</v>
      </c>
      <c r="M451" s="140">
        <f t="shared" si="64"/>
        <v>0</v>
      </c>
    </row>
    <row r="452" spans="1:13" s="141" customFormat="1" ht="37.5">
      <c r="A452" s="137"/>
      <c r="B452" s="143"/>
      <c r="C452" s="74" t="s">
        <v>254</v>
      </c>
      <c r="D452" s="152">
        <v>926</v>
      </c>
      <c r="E452" s="142" t="s">
        <v>48</v>
      </c>
      <c r="F452" s="142" t="s">
        <v>30</v>
      </c>
      <c r="G452" s="144">
        <v>6710000000</v>
      </c>
      <c r="H452" s="150"/>
      <c r="I452" s="140">
        <f t="shared" si="56"/>
        <v>302700</v>
      </c>
      <c r="J452" s="140">
        <f t="shared" si="64"/>
        <v>302700</v>
      </c>
      <c r="K452" s="140">
        <f t="shared" si="64"/>
        <v>0</v>
      </c>
      <c r="L452" s="140">
        <f t="shared" si="64"/>
        <v>0</v>
      </c>
      <c r="M452" s="140">
        <f t="shared" si="64"/>
        <v>0</v>
      </c>
    </row>
    <row r="453" spans="1:13" s="141" customFormat="1">
      <c r="A453" s="137"/>
      <c r="B453" s="143"/>
      <c r="C453" s="74" t="s">
        <v>255</v>
      </c>
      <c r="D453" s="152">
        <v>926</v>
      </c>
      <c r="E453" s="142" t="s">
        <v>48</v>
      </c>
      <c r="F453" s="142" t="s">
        <v>30</v>
      </c>
      <c r="G453" s="144">
        <v>6710010220</v>
      </c>
      <c r="H453" s="150"/>
      <c r="I453" s="140">
        <f t="shared" si="56"/>
        <v>302700</v>
      </c>
      <c r="J453" s="140">
        <f t="shared" si="64"/>
        <v>302700</v>
      </c>
      <c r="K453" s="140">
        <f t="shared" si="64"/>
        <v>0</v>
      </c>
      <c r="L453" s="140">
        <f t="shared" si="64"/>
        <v>0</v>
      </c>
      <c r="M453" s="140">
        <f t="shared" si="64"/>
        <v>0</v>
      </c>
    </row>
    <row r="454" spans="1:13" s="141" customFormat="1" ht="37.5">
      <c r="A454" s="137"/>
      <c r="B454" s="143"/>
      <c r="C454" s="74" t="s">
        <v>156</v>
      </c>
      <c r="D454" s="152">
        <v>926</v>
      </c>
      <c r="E454" s="142" t="s">
        <v>48</v>
      </c>
      <c r="F454" s="142" t="s">
        <v>30</v>
      </c>
      <c r="G454" s="144">
        <v>6710010220</v>
      </c>
      <c r="H454" s="150">
        <v>600</v>
      </c>
      <c r="I454" s="140">
        <f t="shared" si="56"/>
        <v>302700</v>
      </c>
      <c r="J454" s="140">
        <v>302700</v>
      </c>
      <c r="K454" s="140"/>
      <c r="L454" s="140"/>
      <c r="M454" s="140"/>
    </row>
    <row r="455" spans="1:13" s="141" customFormat="1">
      <c r="A455" s="137"/>
      <c r="B455" s="143"/>
      <c r="C455" s="74" t="s">
        <v>55</v>
      </c>
      <c r="D455" s="152">
        <v>926</v>
      </c>
      <c r="E455" s="142" t="s">
        <v>39</v>
      </c>
      <c r="F455" s="142" t="s">
        <v>75</v>
      </c>
      <c r="G455" s="144"/>
      <c r="H455" s="150"/>
      <c r="I455" s="140">
        <f t="shared" si="56"/>
        <v>87887900</v>
      </c>
      <c r="J455" s="140">
        <f>J456+J466</f>
        <v>87998100</v>
      </c>
      <c r="K455" s="140">
        <f>K456+K466</f>
        <v>-110200</v>
      </c>
      <c r="L455" s="140">
        <f>L456+L466</f>
        <v>0</v>
      </c>
      <c r="M455" s="140">
        <f>M456+M466</f>
        <v>0</v>
      </c>
    </row>
    <row r="456" spans="1:13" s="141" customFormat="1">
      <c r="A456" s="137"/>
      <c r="B456" s="143"/>
      <c r="C456" s="74" t="s">
        <v>56</v>
      </c>
      <c r="D456" s="152">
        <v>926</v>
      </c>
      <c r="E456" s="142" t="s">
        <v>39</v>
      </c>
      <c r="F456" s="142" t="s">
        <v>12</v>
      </c>
      <c r="G456" s="144"/>
      <c r="H456" s="150"/>
      <c r="I456" s="140">
        <f t="shared" ref="I456:I519" si="65">SUM(J456:M456)</f>
        <v>71174600</v>
      </c>
      <c r="J456" s="140">
        <f>J457</f>
        <v>71284800</v>
      </c>
      <c r="K456" s="140">
        <f>K457</f>
        <v>-110200</v>
      </c>
      <c r="L456" s="140">
        <f>L457</f>
        <v>0</v>
      </c>
      <c r="M456" s="140">
        <f>M457</f>
        <v>0</v>
      </c>
    </row>
    <row r="457" spans="1:13" s="141" customFormat="1" ht="75">
      <c r="A457" s="137"/>
      <c r="B457" s="143"/>
      <c r="C457" s="154" t="s">
        <v>180</v>
      </c>
      <c r="D457" s="152">
        <v>926</v>
      </c>
      <c r="E457" s="142" t="s">
        <v>39</v>
      </c>
      <c r="F457" s="142" t="s">
        <v>12</v>
      </c>
      <c r="G457" s="144">
        <v>5900000000</v>
      </c>
      <c r="H457" s="150"/>
      <c r="I457" s="140">
        <f t="shared" si="65"/>
        <v>71174600</v>
      </c>
      <c r="J457" s="140">
        <f>J458+J461</f>
        <v>71284800</v>
      </c>
      <c r="K457" s="140">
        <f>K458+K461</f>
        <v>-110200</v>
      </c>
      <c r="L457" s="140">
        <f>L458+L461</f>
        <v>0</v>
      </c>
      <c r="M457" s="140">
        <f>M458+M461</f>
        <v>0</v>
      </c>
    </row>
    <row r="458" spans="1:13" s="141" customFormat="1">
      <c r="A458" s="137"/>
      <c r="B458" s="143"/>
      <c r="C458" s="74" t="s">
        <v>181</v>
      </c>
      <c r="D458" s="152">
        <v>926</v>
      </c>
      <c r="E458" s="142" t="s">
        <v>39</v>
      </c>
      <c r="F458" s="142" t="s">
        <v>12</v>
      </c>
      <c r="G458" s="144">
        <v>5920000000</v>
      </c>
      <c r="H458" s="150"/>
      <c r="I458" s="140">
        <f t="shared" si="65"/>
        <v>48133700</v>
      </c>
      <c r="J458" s="140">
        <f t="shared" ref="J458:M459" si="66">J459</f>
        <v>48133700</v>
      </c>
      <c r="K458" s="140">
        <f t="shared" si="66"/>
        <v>0</v>
      </c>
      <c r="L458" s="140">
        <f t="shared" si="66"/>
        <v>0</v>
      </c>
      <c r="M458" s="140">
        <f t="shared" si="66"/>
        <v>0</v>
      </c>
    </row>
    <row r="459" spans="1:13" s="141" customFormat="1" ht="37.5">
      <c r="A459" s="137"/>
      <c r="B459" s="143"/>
      <c r="C459" s="148" t="s">
        <v>120</v>
      </c>
      <c r="D459" s="152">
        <v>926</v>
      </c>
      <c r="E459" s="142" t="s">
        <v>39</v>
      </c>
      <c r="F459" s="142" t="s">
        <v>12</v>
      </c>
      <c r="G459" s="144">
        <v>5920000590</v>
      </c>
      <c r="H459" s="150"/>
      <c r="I459" s="140">
        <f t="shared" si="65"/>
        <v>48133700</v>
      </c>
      <c r="J459" s="140">
        <f t="shared" si="66"/>
        <v>48133700</v>
      </c>
      <c r="K459" s="140">
        <f t="shared" si="66"/>
        <v>0</v>
      </c>
      <c r="L459" s="140">
        <f t="shared" si="66"/>
        <v>0</v>
      </c>
      <c r="M459" s="140">
        <f t="shared" si="66"/>
        <v>0</v>
      </c>
    </row>
    <row r="460" spans="1:13" s="141" customFormat="1" ht="37.5">
      <c r="A460" s="137"/>
      <c r="B460" s="143"/>
      <c r="C460" s="74" t="s">
        <v>156</v>
      </c>
      <c r="D460" s="152">
        <v>926</v>
      </c>
      <c r="E460" s="142" t="s">
        <v>39</v>
      </c>
      <c r="F460" s="142" t="s">
        <v>12</v>
      </c>
      <c r="G460" s="144">
        <v>5920000590</v>
      </c>
      <c r="H460" s="150">
        <v>600</v>
      </c>
      <c r="I460" s="140">
        <f t="shared" si="65"/>
        <v>48133700</v>
      </c>
      <c r="J460" s="140">
        <v>48133700</v>
      </c>
      <c r="K460" s="140"/>
      <c r="L460" s="140"/>
      <c r="M460" s="140"/>
    </row>
    <row r="461" spans="1:13" s="141" customFormat="1">
      <c r="A461" s="137"/>
      <c r="B461" s="143"/>
      <c r="C461" s="74" t="s">
        <v>184</v>
      </c>
      <c r="D461" s="152">
        <v>926</v>
      </c>
      <c r="E461" s="142" t="s">
        <v>39</v>
      </c>
      <c r="F461" s="142" t="s">
        <v>12</v>
      </c>
      <c r="G461" s="144">
        <v>5930000000</v>
      </c>
      <c r="H461" s="150"/>
      <c r="I461" s="140">
        <f t="shared" si="65"/>
        <v>23040900</v>
      </c>
      <c r="J461" s="140">
        <f>J462+J464</f>
        <v>23151100</v>
      </c>
      <c r="K461" s="140">
        <f>K462+K464</f>
        <v>-110200</v>
      </c>
      <c r="L461" s="140">
        <f>L462+L464</f>
        <v>0</v>
      </c>
      <c r="M461" s="140">
        <f>M462+M464</f>
        <v>0</v>
      </c>
    </row>
    <row r="462" spans="1:13" s="141" customFormat="1" ht="37.5">
      <c r="A462" s="137"/>
      <c r="B462" s="143"/>
      <c r="C462" s="148" t="s">
        <v>120</v>
      </c>
      <c r="D462" s="152">
        <v>926</v>
      </c>
      <c r="E462" s="142" t="s">
        <v>39</v>
      </c>
      <c r="F462" s="142" t="s">
        <v>12</v>
      </c>
      <c r="G462" s="144">
        <v>5930000590</v>
      </c>
      <c r="H462" s="150"/>
      <c r="I462" s="140">
        <f t="shared" si="65"/>
        <v>22541300</v>
      </c>
      <c r="J462" s="140">
        <f>J463</f>
        <v>22541300</v>
      </c>
      <c r="K462" s="140">
        <f>K463</f>
        <v>0</v>
      </c>
      <c r="L462" s="140">
        <f>L463</f>
        <v>0</v>
      </c>
      <c r="M462" s="140">
        <f>M463</f>
        <v>0</v>
      </c>
    </row>
    <row r="463" spans="1:13" s="141" customFormat="1" ht="37.5">
      <c r="B463" s="143"/>
      <c r="C463" s="74" t="s">
        <v>156</v>
      </c>
      <c r="D463" s="152">
        <v>926</v>
      </c>
      <c r="E463" s="142" t="s">
        <v>39</v>
      </c>
      <c r="F463" s="142" t="s">
        <v>12</v>
      </c>
      <c r="G463" s="144">
        <v>5930000590</v>
      </c>
      <c r="H463" s="150">
        <v>600</v>
      </c>
      <c r="I463" s="140">
        <f t="shared" si="65"/>
        <v>22541300</v>
      </c>
      <c r="J463" s="140">
        <v>22541300</v>
      </c>
      <c r="K463" s="140"/>
      <c r="L463" s="140"/>
      <c r="M463" s="140"/>
    </row>
    <row r="464" spans="1:13" s="141" customFormat="1">
      <c r="B464" s="143"/>
      <c r="C464" s="74" t="s">
        <v>185</v>
      </c>
      <c r="D464" s="152">
        <v>926</v>
      </c>
      <c r="E464" s="142" t="s">
        <v>39</v>
      </c>
      <c r="F464" s="142" t="s">
        <v>12</v>
      </c>
      <c r="G464" s="144" t="s">
        <v>186</v>
      </c>
      <c r="H464" s="150"/>
      <c r="I464" s="140">
        <f t="shared" si="65"/>
        <v>499600</v>
      </c>
      <c r="J464" s="140">
        <f>J465</f>
        <v>609800</v>
      </c>
      <c r="K464" s="140">
        <f>K465</f>
        <v>-110200</v>
      </c>
      <c r="L464" s="140">
        <f>L465</f>
        <v>0</v>
      </c>
      <c r="M464" s="140">
        <f>M465</f>
        <v>0</v>
      </c>
    </row>
    <row r="465" spans="2:13" s="141" customFormat="1" ht="37.5">
      <c r="B465" s="143"/>
      <c r="C465" s="74" t="s">
        <v>156</v>
      </c>
      <c r="D465" s="152">
        <v>926</v>
      </c>
      <c r="E465" s="142" t="s">
        <v>39</v>
      </c>
      <c r="F465" s="142" t="s">
        <v>12</v>
      </c>
      <c r="G465" s="144" t="s">
        <v>186</v>
      </c>
      <c r="H465" s="150">
        <v>600</v>
      </c>
      <c r="I465" s="140">
        <f t="shared" si="65"/>
        <v>499600</v>
      </c>
      <c r="J465" s="140">
        <v>609800</v>
      </c>
      <c r="K465" s="140">
        <v>-110200</v>
      </c>
      <c r="L465" s="140"/>
      <c r="M465" s="140"/>
    </row>
    <row r="466" spans="2:13" s="141" customFormat="1">
      <c r="B466" s="143"/>
      <c r="C466" s="74" t="s">
        <v>57</v>
      </c>
      <c r="D466" s="152">
        <v>926</v>
      </c>
      <c r="E466" s="142" t="s">
        <v>39</v>
      </c>
      <c r="F466" s="142" t="s">
        <v>18</v>
      </c>
      <c r="G466" s="144"/>
      <c r="H466" s="150"/>
      <c r="I466" s="140">
        <f t="shared" si="65"/>
        <v>16713300</v>
      </c>
      <c r="J466" s="140">
        <f>J467+J472+J493+J478+J485+J489+J497</f>
        <v>16713300</v>
      </c>
      <c r="K466" s="140">
        <f>K467+K472+K493+K478+K485+K489+K497</f>
        <v>0</v>
      </c>
      <c r="L466" s="140">
        <f>L467+L472+L493+L478+L485+L489+L497</f>
        <v>0</v>
      </c>
      <c r="M466" s="140">
        <f>M467+M472+M493+M478+M485+M489+M497</f>
        <v>0</v>
      </c>
    </row>
    <row r="467" spans="2:13" s="141" customFormat="1" ht="37.5">
      <c r="B467" s="143"/>
      <c r="C467" s="74" t="s">
        <v>88</v>
      </c>
      <c r="D467" s="152">
        <v>926</v>
      </c>
      <c r="E467" s="142" t="s">
        <v>39</v>
      </c>
      <c r="F467" s="142" t="s">
        <v>18</v>
      </c>
      <c r="G467" s="144">
        <v>5000000000</v>
      </c>
      <c r="H467" s="150"/>
      <c r="I467" s="140">
        <f t="shared" si="65"/>
        <v>3187900</v>
      </c>
      <c r="J467" s="140">
        <f t="shared" ref="J467:M468" si="67">J468</f>
        <v>3187900</v>
      </c>
      <c r="K467" s="140">
        <f t="shared" si="67"/>
        <v>0</v>
      </c>
      <c r="L467" s="140">
        <f t="shared" si="67"/>
        <v>0</v>
      </c>
      <c r="M467" s="140">
        <f t="shared" si="67"/>
        <v>0</v>
      </c>
    </row>
    <row r="468" spans="2:13" s="141" customFormat="1" ht="37.5">
      <c r="B468" s="143"/>
      <c r="C468" s="74" t="s">
        <v>96</v>
      </c>
      <c r="D468" s="152">
        <v>926</v>
      </c>
      <c r="E468" s="142" t="s">
        <v>39</v>
      </c>
      <c r="F468" s="142" t="s">
        <v>18</v>
      </c>
      <c r="G468" s="144">
        <v>5020000000</v>
      </c>
      <c r="H468" s="150"/>
      <c r="I468" s="140">
        <f t="shared" si="65"/>
        <v>3187900</v>
      </c>
      <c r="J468" s="140">
        <f t="shared" si="67"/>
        <v>3187900</v>
      </c>
      <c r="K468" s="140">
        <f t="shared" si="67"/>
        <v>0</v>
      </c>
      <c r="L468" s="140">
        <f t="shared" si="67"/>
        <v>0</v>
      </c>
      <c r="M468" s="140">
        <f t="shared" si="67"/>
        <v>0</v>
      </c>
    </row>
    <row r="469" spans="2:13" s="141" customFormat="1" ht="37.5">
      <c r="B469" s="143"/>
      <c r="C469" s="74" t="s">
        <v>90</v>
      </c>
      <c r="D469" s="152">
        <v>926</v>
      </c>
      <c r="E469" s="142" t="s">
        <v>39</v>
      </c>
      <c r="F469" s="142" t="s">
        <v>18</v>
      </c>
      <c r="G469" s="144">
        <v>5020000190</v>
      </c>
      <c r="H469" s="150"/>
      <c r="I469" s="140">
        <f t="shared" si="65"/>
        <v>3187900</v>
      </c>
      <c r="J469" s="140">
        <f>J470+J471</f>
        <v>3187900</v>
      </c>
      <c r="K469" s="140">
        <f>K470+K471</f>
        <v>0</v>
      </c>
      <c r="L469" s="140">
        <f>L470+L471</f>
        <v>0</v>
      </c>
      <c r="M469" s="140">
        <f>M470+M471</f>
        <v>0</v>
      </c>
    </row>
    <row r="470" spans="2:13" s="141" customFormat="1" ht="75">
      <c r="B470" s="143"/>
      <c r="C470" s="74" t="s">
        <v>91</v>
      </c>
      <c r="D470" s="152">
        <v>926</v>
      </c>
      <c r="E470" s="142" t="s">
        <v>39</v>
      </c>
      <c r="F470" s="142" t="s">
        <v>18</v>
      </c>
      <c r="G470" s="144">
        <v>5020000190</v>
      </c>
      <c r="H470" s="150">
        <v>100</v>
      </c>
      <c r="I470" s="140">
        <f t="shared" si="65"/>
        <v>3186300</v>
      </c>
      <c r="J470" s="140">
        <v>3186300</v>
      </c>
      <c r="K470" s="140"/>
      <c r="L470" s="140"/>
      <c r="M470" s="140"/>
    </row>
    <row r="471" spans="2:13" s="141" customFormat="1">
      <c r="B471" s="143"/>
      <c r="C471" s="74" t="s">
        <v>97</v>
      </c>
      <c r="D471" s="152">
        <v>926</v>
      </c>
      <c r="E471" s="142" t="s">
        <v>39</v>
      </c>
      <c r="F471" s="142" t="s">
        <v>18</v>
      </c>
      <c r="G471" s="144">
        <v>5020000190</v>
      </c>
      <c r="H471" s="150">
        <v>800</v>
      </c>
      <c r="I471" s="140">
        <f t="shared" si="65"/>
        <v>1600</v>
      </c>
      <c r="J471" s="140">
        <v>1600</v>
      </c>
      <c r="K471" s="140"/>
      <c r="L471" s="140"/>
      <c r="M471" s="140"/>
    </row>
    <row r="472" spans="2:13" s="141" customFormat="1" ht="37.5">
      <c r="B472" s="143"/>
      <c r="C472" s="74" t="s">
        <v>118</v>
      </c>
      <c r="D472" s="152">
        <v>926</v>
      </c>
      <c r="E472" s="142" t="s">
        <v>39</v>
      </c>
      <c r="F472" s="142" t="s">
        <v>18</v>
      </c>
      <c r="G472" s="144">
        <v>5200000000</v>
      </c>
      <c r="H472" s="150"/>
      <c r="I472" s="140">
        <f t="shared" si="65"/>
        <v>10613200</v>
      </c>
      <c r="J472" s="140">
        <f t="shared" ref="J472:M473" si="68">J473</f>
        <v>10613200</v>
      </c>
      <c r="K472" s="140">
        <f t="shared" si="68"/>
        <v>0</v>
      </c>
      <c r="L472" s="140">
        <f t="shared" si="68"/>
        <v>0</v>
      </c>
      <c r="M472" s="140">
        <f t="shared" si="68"/>
        <v>0</v>
      </c>
    </row>
    <row r="473" spans="2:13" s="141" customFormat="1">
      <c r="B473" s="143"/>
      <c r="C473" s="74" t="s">
        <v>123</v>
      </c>
      <c r="D473" s="152">
        <v>926</v>
      </c>
      <c r="E473" s="142" t="s">
        <v>39</v>
      </c>
      <c r="F473" s="142" t="s">
        <v>18</v>
      </c>
      <c r="G473" s="144">
        <v>5250000000</v>
      </c>
      <c r="H473" s="150"/>
      <c r="I473" s="140">
        <f t="shared" si="65"/>
        <v>10613200</v>
      </c>
      <c r="J473" s="140">
        <f t="shared" si="68"/>
        <v>10613200</v>
      </c>
      <c r="K473" s="140">
        <f t="shared" si="68"/>
        <v>0</v>
      </c>
      <c r="L473" s="140">
        <f t="shared" si="68"/>
        <v>0</v>
      </c>
      <c r="M473" s="140">
        <f t="shared" si="68"/>
        <v>0</v>
      </c>
    </row>
    <row r="474" spans="2:13" s="141" customFormat="1" ht="37.5">
      <c r="B474" s="143"/>
      <c r="C474" s="148" t="s">
        <v>120</v>
      </c>
      <c r="D474" s="152">
        <v>926</v>
      </c>
      <c r="E474" s="142" t="s">
        <v>39</v>
      </c>
      <c r="F474" s="142" t="s">
        <v>18</v>
      </c>
      <c r="G474" s="144">
        <v>5250000590</v>
      </c>
      <c r="H474" s="150"/>
      <c r="I474" s="140">
        <f t="shared" si="65"/>
        <v>10613200</v>
      </c>
      <c r="J474" s="140">
        <f>J475+J476+J477</f>
        <v>10613200</v>
      </c>
      <c r="K474" s="140">
        <f>K475+K476+K477</f>
        <v>0</v>
      </c>
      <c r="L474" s="140">
        <f>L475+L476+L477</f>
        <v>0</v>
      </c>
      <c r="M474" s="140">
        <f>M475+M476+M477</f>
        <v>0</v>
      </c>
    </row>
    <row r="475" spans="2:13" s="141" customFormat="1" ht="75">
      <c r="B475" s="143"/>
      <c r="C475" s="74" t="s">
        <v>91</v>
      </c>
      <c r="D475" s="152">
        <v>926</v>
      </c>
      <c r="E475" s="142" t="s">
        <v>39</v>
      </c>
      <c r="F475" s="142" t="s">
        <v>18</v>
      </c>
      <c r="G475" s="144">
        <v>5250000590</v>
      </c>
      <c r="H475" s="150">
        <v>100</v>
      </c>
      <c r="I475" s="140">
        <f t="shared" si="65"/>
        <v>8278900</v>
      </c>
      <c r="J475" s="140">
        <v>8278900</v>
      </c>
      <c r="K475" s="140"/>
      <c r="L475" s="140"/>
      <c r="M475" s="140"/>
    </row>
    <row r="476" spans="2:13" s="141" customFormat="1" ht="37.5">
      <c r="B476" s="143"/>
      <c r="C476" s="74" t="s">
        <v>94</v>
      </c>
      <c r="D476" s="152">
        <v>926</v>
      </c>
      <c r="E476" s="142" t="s">
        <v>39</v>
      </c>
      <c r="F476" s="142" t="s">
        <v>18</v>
      </c>
      <c r="G476" s="144">
        <v>5250000590</v>
      </c>
      <c r="H476" s="150">
        <v>200</v>
      </c>
      <c r="I476" s="140">
        <f t="shared" si="65"/>
        <v>2314300</v>
      </c>
      <c r="J476" s="140">
        <v>2314300</v>
      </c>
      <c r="K476" s="140"/>
      <c r="L476" s="140"/>
      <c r="M476" s="140"/>
    </row>
    <row r="477" spans="2:13" s="141" customFormat="1">
      <c r="B477" s="143"/>
      <c r="C477" s="74" t="s">
        <v>97</v>
      </c>
      <c r="D477" s="152">
        <v>926</v>
      </c>
      <c r="E477" s="142" t="s">
        <v>39</v>
      </c>
      <c r="F477" s="142" t="s">
        <v>18</v>
      </c>
      <c r="G477" s="144">
        <v>5250000590</v>
      </c>
      <c r="H477" s="150">
        <v>800</v>
      </c>
      <c r="I477" s="140">
        <f t="shared" si="65"/>
        <v>20000</v>
      </c>
      <c r="J477" s="140">
        <v>20000</v>
      </c>
      <c r="K477" s="140"/>
      <c r="L477" s="140"/>
      <c r="M477" s="140"/>
    </row>
    <row r="478" spans="2:13" s="141" customFormat="1" ht="75">
      <c r="B478" s="143"/>
      <c r="C478" s="74" t="s">
        <v>180</v>
      </c>
      <c r="D478" s="152">
        <v>926</v>
      </c>
      <c r="E478" s="142" t="s">
        <v>39</v>
      </c>
      <c r="F478" s="142" t="s">
        <v>18</v>
      </c>
      <c r="G478" s="144">
        <v>5900000000</v>
      </c>
      <c r="H478" s="150"/>
      <c r="I478" s="140">
        <f t="shared" si="65"/>
        <v>1826400</v>
      </c>
      <c r="J478" s="140">
        <f>J479</f>
        <v>1826400</v>
      </c>
      <c r="K478" s="140">
        <f>K479</f>
        <v>0</v>
      </c>
      <c r="L478" s="140">
        <f>L479</f>
        <v>0</v>
      </c>
      <c r="M478" s="140">
        <f>M479</f>
        <v>0</v>
      </c>
    </row>
    <row r="479" spans="2:13" s="141" customFormat="1">
      <c r="B479" s="143"/>
      <c r="C479" s="74" t="s">
        <v>181</v>
      </c>
      <c r="D479" s="152">
        <v>926</v>
      </c>
      <c r="E479" s="142" t="s">
        <v>39</v>
      </c>
      <c r="F479" s="142" t="s">
        <v>18</v>
      </c>
      <c r="G479" s="144">
        <v>5920000000</v>
      </c>
      <c r="H479" s="150"/>
      <c r="I479" s="140">
        <f t="shared" si="65"/>
        <v>1826400</v>
      </c>
      <c r="J479" s="140">
        <f>J480+J482</f>
        <v>1826400</v>
      </c>
      <c r="K479" s="140">
        <f>K480+K482</f>
        <v>0</v>
      </c>
      <c r="L479" s="140">
        <f>L480+L482</f>
        <v>0</v>
      </c>
      <c r="M479" s="140">
        <f>M480+M482</f>
        <v>0</v>
      </c>
    </row>
    <row r="480" spans="2:13" s="141" customFormat="1" ht="37.5">
      <c r="B480" s="143"/>
      <c r="C480" s="74" t="s">
        <v>182</v>
      </c>
      <c r="D480" s="152">
        <v>926</v>
      </c>
      <c r="E480" s="142" t="s">
        <v>39</v>
      </c>
      <c r="F480" s="142" t="s">
        <v>18</v>
      </c>
      <c r="G480" s="144">
        <v>5920011040</v>
      </c>
      <c r="H480" s="150"/>
      <c r="I480" s="140">
        <f t="shared" si="65"/>
        <v>314400</v>
      </c>
      <c r="J480" s="140">
        <f>J481</f>
        <v>314400</v>
      </c>
      <c r="K480" s="140">
        <f>K481</f>
        <v>0</v>
      </c>
      <c r="L480" s="140">
        <f>L481</f>
        <v>0</v>
      </c>
      <c r="M480" s="140">
        <f>M481</f>
        <v>0</v>
      </c>
    </row>
    <row r="481" spans="2:13" s="141" customFormat="1" ht="37.5">
      <c r="B481" s="143"/>
      <c r="C481" s="74" t="s">
        <v>156</v>
      </c>
      <c r="D481" s="152">
        <v>926</v>
      </c>
      <c r="E481" s="142" t="s">
        <v>39</v>
      </c>
      <c r="F481" s="142" t="s">
        <v>18</v>
      </c>
      <c r="G481" s="144">
        <v>5920011040</v>
      </c>
      <c r="H481" s="150">
        <v>600</v>
      </c>
      <c r="I481" s="140">
        <f t="shared" si="65"/>
        <v>314400</v>
      </c>
      <c r="J481" s="140">
        <v>314400</v>
      </c>
      <c r="K481" s="140"/>
      <c r="L481" s="140"/>
      <c r="M481" s="140"/>
    </row>
    <row r="482" spans="2:13" s="141" customFormat="1" ht="37.5">
      <c r="B482" s="143"/>
      <c r="C482" s="74" t="s">
        <v>183</v>
      </c>
      <c r="D482" s="152">
        <v>926</v>
      </c>
      <c r="E482" s="142" t="s">
        <v>39</v>
      </c>
      <c r="F482" s="142" t="s">
        <v>18</v>
      </c>
      <c r="G482" s="144">
        <v>5920011060</v>
      </c>
      <c r="H482" s="150"/>
      <c r="I482" s="140">
        <f t="shared" si="65"/>
        <v>1512000</v>
      </c>
      <c r="J482" s="140">
        <f>J483+J484</f>
        <v>1512000</v>
      </c>
      <c r="K482" s="140">
        <f>K483+K484</f>
        <v>0</v>
      </c>
      <c r="L482" s="140">
        <f>L483+L484</f>
        <v>0</v>
      </c>
      <c r="M482" s="140">
        <f>M483+M484</f>
        <v>0</v>
      </c>
    </row>
    <row r="483" spans="2:13" s="141" customFormat="1" ht="37.5">
      <c r="B483" s="143"/>
      <c r="C483" s="74" t="s">
        <v>94</v>
      </c>
      <c r="D483" s="152">
        <v>926</v>
      </c>
      <c r="E483" s="142" t="s">
        <v>39</v>
      </c>
      <c r="F483" s="142" t="s">
        <v>18</v>
      </c>
      <c r="G483" s="144">
        <v>5920011060</v>
      </c>
      <c r="H483" s="150">
        <v>200</v>
      </c>
      <c r="I483" s="140">
        <f t="shared" si="65"/>
        <v>450000</v>
      </c>
      <c r="J483" s="140">
        <v>450000</v>
      </c>
      <c r="K483" s="140"/>
      <c r="L483" s="140"/>
      <c r="M483" s="140"/>
    </row>
    <row r="484" spans="2:13" s="141" customFormat="1" ht="37.5">
      <c r="B484" s="143"/>
      <c r="C484" s="74" t="s">
        <v>156</v>
      </c>
      <c r="D484" s="152">
        <v>926</v>
      </c>
      <c r="E484" s="142" t="s">
        <v>39</v>
      </c>
      <c r="F484" s="142" t="s">
        <v>18</v>
      </c>
      <c r="G484" s="144">
        <v>5920011060</v>
      </c>
      <c r="H484" s="150">
        <v>600</v>
      </c>
      <c r="I484" s="140">
        <f t="shared" si="65"/>
        <v>1062000</v>
      </c>
      <c r="J484" s="140">
        <v>1062000</v>
      </c>
      <c r="K484" s="140"/>
      <c r="L484" s="140"/>
      <c r="M484" s="140"/>
    </row>
    <row r="485" spans="2:13" s="141" customFormat="1" ht="56.25">
      <c r="B485" s="143"/>
      <c r="C485" s="74" t="s">
        <v>253</v>
      </c>
      <c r="D485" s="152">
        <v>926</v>
      </c>
      <c r="E485" s="142" t="s">
        <v>39</v>
      </c>
      <c r="F485" s="142" t="s">
        <v>18</v>
      </c>
      <c r="G485" s="144">
        <v>6700000000</v>
      </c>
      <c r="H485" s="150"/>
      <c r="I485" s="140">
        <f t="shared" si="65"/>
        <v>150000</v>
      </c>
      <c r="J485" s="140">
        <f t="shared" ref="J485:M487" si="69">J486</f>
        <v>150000</v>
      </c>
      <c r="K485" s="140">
        <f t="shared" si="69"/>
        <v>0</v>
      </c>
      <c r="L485" s="140">
        <f t="shared" si="69"/>
        <v>0</v>
      </c>
      <c r="M485" s="140">
        <f t="shared" si="69"/>
        <v>0</v>
      </c>
    </row>
    <row r="486" spans="2:13" s="141" customFormat="1" ht="37.5">
      <c r="B486" s="143"/>
      <c r="C486" s="74" t="s">
        <v>254</v>
      </c>
      <c r="D486" s="152">
        <v>926</v>
      </c>
      <c r="E486" s="142" t="s">
        <v>39</v>
      </c>
      <c r="F486" s="142" t="s">
        <v>18</v>
      </c>
      <c r="G486" s="144">
        <v>6710000000</v>
      </c>
      <c r="H486" s="150"/>
      <c r="I486" s="140">
        <f t="shared" si="65"/>
        <v>150000</v>
      </c>
      <c r="J486" s="140">
        <f t="shared" si="69"/>
        <v>150000</v>
      </c>
      <c r="K486" s="140">
        <f t="shared" si="69"/>
        <v>0</v>
      </c>
      <c r="L486" s="140">
        <f t="shared" si="69"/>
        <v>0</v>
      </c>
      <c r="M486" s="140">
        <f t="shared" si="69"/>
        <v>0</v>
      </c>
    </row>
    <row r="487" spans="2:13" s="141" customFormat="1">
      <c r="B487" s="143"/>
      <c r="C487" s="74" t="s">
        <v>255</v>
      </c>
      <c r="D487" s="152">
        <v>926</v>
      </c>
      <c r="E487" s="142" t="s">
        <v>39</v>
      </c>
      <c r="F487" s="142" t="s">
        <v>18</v>
      </c>
      <c r="G487" s="144">
        <v>6710010220</v>
      </c>
      <c r="H487" s="150"/>
      <c r="I487" s="140">
        <f t="shared" si="65"/>
        <v>150000</v>
      </c>
      <c r="J487" s="140">
        <f t="shared" si="69"/>
        <v>150000</v>
      </c>
      <c r="K487" s="140">
        <f t="shared" si="69"/>
        <v>0</v>
      </c>
      <c r="L487" s="140">
        <f t="shared" si="69"/>
        <v>0</v>
      </c>
      <c r="M487" s="140">
        <f t="shared" si="69"/>
        <v>0</v>
      </c>
    </row>
    <row r="488" spans="2:13" s="141" customFormat="1" ht="37.5">
      <c r="B488" s="143"/>
      <c r="C488" s="74" t="s">
        <v>94</v>
      </c>
      <c r="D488" s="152">
        <v>926</v>
      </c>
      <c r="E488" s="142" t="s">
        <v>39</v>
      </c>
      <c r="F488" s="142" t="s">
        <v>18</v>
      </c>
      <c r="G488" s="144">
        <v>6710010220</v>
      </c>
      <c r="H488" s="150">
        <v>200</v>
      </c>
      <c r="I488" s="140">
        <f t="shared" si="65"/>
        <v>150000</v>
      </c>
      <c r="J488" s="140">
        <v>150000</v>
      </c>
      <c r="K488" s="140"/>
      <c r="L488" s="140"/>
      <c r="M488" s="140"/>
    </row>
    <row r="489" spans="2:13" s="141" customFormat="1" ht="93.75">
      <c r="B489" s="143"/>
      <c r="C489" s="74" t="s">
        <v>265</v>
      </c>
      <c r="D489" s="152">
        <v>926</v>
      </c>
      <c r="E489" s="142" t="s">
        <v>39</v>
      </c>
      <c r="F489" s="142" t="s">
        <v>18</v>
      </c>
      <c r="G489" s="144">
        <v>6900000000</v>
      </c>
      <c r="H489" s="150"/>
      <c r="I489" s="140">
        <f t="shared" si="65"/>
        <v>575300</v>
      </c>
      <c r="J489" s="140">
        <f t="shared" ref="J489:M491" si="70">J490</f>
        <v>575300</v>
      </c>
      <c r="K489" s="140">
        <f t="shared" si="70"/>
        <v>0</v>
      </c>
      <c r="L489" s="140">
        <f t="shared" si="70"/>
        <v>0</v>
      </c>
      <c r="M489" s="140">
        <f t="shared" si="70"/>
        <v>0</v>
      </c>
    </row>
    <row r="490" spans="2:13" s="141" customFormat="1" ht="37.5">
      <c r="B490" s="143"/>
      <c r="C490" s="74" t="s">
        <v>266</v>
      </c>
      <c r="D490" s="152">
        <v>926</v>
      </c>
      <c r="E490" s="142" t="s">
        <v>39</v>
      </c>
      <c r="F490" s="142" t="s">
        <v>18</v>
      </c>
      <c r="G490" s="144">
        <v>6910000000</v>
      </c>
      <c r="H490" s="150"/>
      <c r="I490" s="140">
        <f t="shared" si="65"/>
        <v>575300</v>
      </c>
      <c r="J490" s="140">
        <f t="shared" si="70"/>
        <v>575300</v>
      </c>
      <c r="K490" s="140">
        <f t="shared" si="70"/>
        <v>0</v>
      </c>
      <c r="L490" s="140">
        <f t="shared" si="70"/>
        <v>0</v>
      </c>
      <c r="M490" s="140">
        <f t="shared" si="70"/>
        <v>0</v>
      </c>
    </row>
    <row r="491" spans="2:13" s="141" customFormat="1" ht="96" customHeight="1">
      <c r="B491" s="143"/>
      <c r="C491" s="74" t="s">
        <v>267</v>
      </c>
      <c r="D491" s="152">
        <v>926</v>
      </c>
      <c r="E491" s="142" t="s">
        <v>39</v>
      </c>
      <c r="F491" s="142" t="s">
        <v>18</v>
      </c>
      <c r="G491" s="144">
        <v>6910010500</v>
      </c>
      <c r="H491" s="150"/>
      <c r="I491" s="140">
        <f t="shared" si="65"/>
        <v>575300</v>
      </c>
      <c r="J491" s="140">
        <f t="shared" si="70"/>
        <v>575300</v>
      </c>
      <c r="K491" s="140">
        <f t="shared" si="70"/>
        <v>0</v>
      </c>
      <c r="L491" s="140">
        <f t="shared" si="70"/>
        <v>0</v>
      </c>
      <c r="M491" s="140">
        <f t="shared" si="70"/>
        <v>0</v>
      </c>
    </row>
    <row r="492" spans="2:13" s="141" customFormat="1" ht="37.5">
      <c r="B492" s="143"/>
      <c r="C492" s="74" t="s">
        <v>94</v>
      </c>
      <c r="D492" s="152">
        <v>926</v>
      </c>
      <c r="E492" s="142" t="s">
        <v>39</v>
      </c>
      <c r="F492" s="142" t="s">
        <v>18</v>
      </c>
      <c r="G492" s="144">
        <v>6910010500</v>
      </c>
      <c r="H492" s="150">
        <v>200</v>
      </c>
      <c r="I492" s="140">
        <f t="shared" si="65"/>
        <v>575300</v>
      </c>
      <c r="J492" s="140">
        <v>575300</v>
      </c>
      <c r="K492" s="140"/>
      <c r="L492" s="140"/>
      <c r="M492" s="140"/>
    </row>
    <row r="493" spans="2:13" s="141" customFormat="1">
      <c r="B493" s="143"/>
      <c r="C493" s="74" t="s">
        <v>269</v>
      </c>
      <c r="D493" s="152">
        <v>926</v>
      </c>
      <c r="E493" s="142" t="s">
        <v>39</v>
      </c>
      <c r="F493" s="142" t="s">
        <v>18</v>
      </c>
      <c r="G493" s="144">
        <v>7000000000</v>
      </c>
      <c r="H493" s="150"/>
      <c r="I493" s="140">
        <f t="shared" si="65"/>
        <v>115500</v>
      </c>
      <c r="J493" s="140">
        <f t="shared" ref="J493:M495" si="71">J494</f>
        <v>115500</v>
      </c>
      <c r="K493" s="140">
        <f t="shared" si="71"/>
        <v>0</v>
      </c>
      <c r="L493" s="140">
        <f t="shared" si="71"/>
        <v>0</v>
      </c>
      <c r="M493" s="140">
        <f t="shared" si="71"/>
        <v>0</v>
      </c>
    </row>
    <row r="494" spans="2:13" s="141" customFormat="1">
      <c r="B494" s="143"/>
      <c r="C494" s="74" t="s">
        <v>274</v>
      </c>
      <c r="D494" s="152">
        <v>926</v>
      </c>
      <c r="E494" s="142" t="s">
        <v>39</v>
      </c>
      <c r="F494" s="142" t="s">
        <v>18</v>
      </c>
      <c r="G494" s="144">
        <v>7020000000</v>
      </c>
      <c r="H494" s="150"/>
      <c r="I494" s="140">
        <f t="shared" si="65"/>
        <v>115500</v>
      </c>
      <c r="J494" s="140">
        <f t="shared" si="71"/>
        <v>115500</v>
      </c>
      <c r="K494" s="140">
        <f t="shared" si="71"/>
        <v>0</v>
      </c>
      <c r="L494" s="140">
        <f t="shared" si="71"/>
        <v>0</v>
      </c>
      <c r="M494" s="140">
        <f t="shared" si="71"/>
        <v>0</v>
      </c>
    </row>
    <row r="495" spans="2:13" s="141" customFormat="1" ht="56.25">
      <c r="B495" s="143"/>
      <c r="C495" s="74" t="s">
        <v>275</v>
      </c>
      <c r="D495" s="152">
        <v>926</v>
      </c>
      <c r="E495" s="142" t="s">
        <v>39</v>
      </c>
      <c r="F495" s="142" t="s">
        <v>18</v>
      </c>
      <c r="G495" s="144">
        <v>7020010060</v>
      </c>
      <c r="H495" s="150"/>
      <c r="I495" s="140">
        <f t="shared" si="65"/>
        <v>115500</v>
      </c>
      <c r="J495" s="140">
        <f t="shared" si="71"/>
        <v>115500</v>
      </c>
      <c r="K495" s="140">
        <f t="shared" si="71"/>
        <v>0</v>
      </c>
      <c r="L495" s="140">
        <f t="shared" si="71"/>
        <v>0</v>
      </c>
      <c r="M495" s="140">
        <f t="shared" si="71"/>
        <v>0</v>
      </c>
    </row>
    <row r="496" spans="2:13" s="141" customFormat="1">
      <c r="B496" s="143"/>
      <c r="C496" s="74" t="s">
        <v>131</v>
      </c>
      <c r="D496" s="152">
        <v>926</v>
      </c>
      <c r="E496" s="142" t="s">
        <v>39</v>
      </c>
      <c r="F496" s="142" t="s">
        <v>18</v>
      </c>
      <c r="G496" s="144">
        <v>7020010060</v>
      </c>
      <c r="H496" s="150">
        <v>300</v>
      </c>
      <c r="I496" s="140">
        <f t="shared" si="65"/>
        <v>115500</v>
      </c>
      <c r="J496" s="140">
        <v>115500</v>
      </c>
      <c r="K496" s="140"/>
      <c r="L496" s="140"/>
      <c r="M496" s="140"/>
    </row>
    <row r="497" spans="2:1024" s="141" customFormat="1" ht="37.5">
      <c r="B497" s="143"/>
      <c r="C497" s="74" t="s">
        <v>277</v>
      </c>
      <c r="D497" s="152">
        <v>926</v>
      </c>
      <c r="E497" s="142" t="s">
        <v>39</v>
      </c>
      <c r="F497" s="142" t="s">
        <v>18</v>
      </c>
      <c r="G497" s="144">
        <v>7100000000</v>
      </c>
      <c r="H497" s="150"/>
      <c r="I497" s="140">
        <f t="shared" si="65"/>
        <v>245000</v>
      </c>
      <c r="J497" s="140">
        <f t="shared" ref="J497:M499" si="72">J498</f>
        <v>245000</v>
      </c>
      <c r="K497" s="140">
        <f t="shared" si="72"/>
        <v>0</v>
      </c>
      <c r="L497" s="140">
        <f t="shared" si="72"/>
        <v>0</v>
      </c>
      <c r="M497" s="140">
        <f t="shared" si="72"/>
        <v>0</v>
      </c>
    </row>
    <row r="498" spans="2:1024" s="141" customFormat="1" ht="56.25">
      <c r="B498" s="143"/>
      <c r="C498" s="74" t="s">
        <v>278</v>
      </c>
      <c r="D498" s="152">
        <v>926</v>
      </c>
      <c r="E498" s="142" t="s">
        <v>39</v>
      </c>
      <c r="F498" s="142" t="s">
        <v>18</v>
      </c>
      <c r="G498" s="144">
        <v>7110000000</v>
      </c>
      <c r="H498" s="150"/>
      <c r="I498" s="140">
        <f t="shared" si="65"/>
        <v>245000</v>
      </c>
      <c r="J498" s="140">
        <f t="shared" si="72"/>
        <v>245000</v>
      </c>
      <c r="K498" s="140">
        <f t="shared" si="72"/>
        <v>0</v>
      </c>
      <c r="L498" s="140">
        <f t="shared" si="72"/>
        <v>0</v>
      </c>
      <c r="M498" s="140">
        <f t="shared" si="72"/>
        <v>0</v>
      </c>
    </row>
    <row r="499" spans="2:1024" s="141" customFormat="1" ht="37.5">
      <c r="B499" s="143"/>
      <c r="C499" s="74" t="s">
        <v>279</v>
      </c>
      <c r="D499" s="152">
        <v>926</v>
      </c>
      <c r="E499" s="142" t="s">
        <v>39</v>
      </c>
      <c r="F499" s="142" t="s">
        <v>18</v>
      </c>
      <c r="G499" s="144">
        <v>7110010610</v>
      </c>
      <c r="H499" s="150"/>
      <c r="I499" s="140">
        <f t="shared" si="65"/>
        <v>245000</v>
      </c>
      <c r="J499" s="140">
        <f t="shared" si="72"/>
        <v>245000</v>
      </c>
      <c r="K499" s="140">
        <f t="shared" si="72"/>
        <v>0</v>
      </c>
      <c r="L499" s="140">
        <f t="shared" si="72"/>
        <v>0</v>
      </c>
      <c r="M499" s="140">
        <f t="shared" si="72"/>
        <v>0</v>
      </c>
    </row>
    <row r="500" spans="2:1024" s="141" customFormat="1" ht="37.5">
      <c r="B500" s="143"/>
      <c r="C500" s="74" t="s">
        <v>94</v>
      </c>
      <c r="D500" s="152">
        <v>926</v>
      </c>
      <c r="E500" s="142" t="s">
        <v>39</v>
      </c>
      <c r="F500" s="142" t="s">
        <v>18</v>
      </c>
      <c r="G500" s="144">
        <v>7110010610</v>
      </c>
      <c r="H500" s="150">
        <v>200</v>
      </c>
      <c r="I500" s="140">
        <f t="shared" si="65"/>
        <v>245000</v>
      </c>
      <c r="J500" s="140">
        <v>245000</v>
      </c>
      <c r="K500" s="140"/>
      <c r="L500" s="140"/>
      <c r="M500" s="140"/>
    </row>
    <row r="501" spans="2:1024" s="136" customFormat="1" ht="37.5">
      <c r="B501" s="130" t="s">
        <v>66</v>
      </c>
      <c r="C501" s="85" t="s">
        <v>346</v>
      </c>
      <c r="D501" s="151">
        <v>929</v>
      </c>
      <c r="E501" s="146"/>
      <c r="F501" s="146"/>
      <c r="G501" s="147"/>
      <c r="H501" s="146"/>
      <c r="I501" s="135">
        <f t="shared" si="65"/>
        <v>149477200</v>
      </c>
      <c r="J501" s="135">
        <f>J508+J502</f>
        <v>149477200</v>
      </c>
      <c r="K501" s="135">
        <f>K508+K502</f>
        <v>0</v>
      </c>
      <c r="L501" s="135">
        <f>L508+L502</f>
        <v>0</v>
      </c>
      <c r="M501" s="135">
        <f>M508+M502</f>
        <v>0</v>
      </c>
    </row>
    <row r="502" spans="2:1024" s="136" customFormat="1">
      <c r="B502" s="130"/>
      <c r="C502" s="74" t="s">
        <v>11</v>
      </c>
      <c r="D502" s="152">
        <v>929</v>
      </c>
      <c r="E502" s="142" t="s">
        <v>12</v>
      </c>
      <c r="F502" s="142" t="s">
        <v>75</v>
      </c>
      <c r="G502" s="144"/>
      <c r="H502" s="142"/>
      <c r="I502" s="140">
        <f t="shared" si="65"/>
        <v>225500</v>
      </c>
      <c r="J502" s="140">
        <f t="shared" ref="J502:M506" si="73">J503</f>
        <v>225500</v>
      </c>
      <c r="K502" s="140">
        <f t="shared" si="73"/>
        <v>0</v>
      </c>
      <c r="L502" s="140">
        <f t="shared" si="73"/>
        <v>0</v>
      </c>
      <c r="M502" s="140">
        <f t="shared" si="73"/>
        <v>0</v>
      </c>
      <c r="AKN502" s="141"/>
      <c r="AKO502" s="141"/>
      <c r="AKP502" s="141"/>
      <c r="AKQ502" s="141"/>
      <c r="AKR502" s="141"/>
      <c r="AKS502" s="141"/>
      <c r="AKT502" s="141"/>
      <c r="AKU502" s="141"/>
      <c r="AKV502" s="141"/>
      <c r="AKW502" s="141"/>
      <c r="AKX502" s="141"/>
      <c r="AKY502" s="141"/>
      <c r="AKZ502" s="141"/>
      <c r="ALA502" s="141"/>
      <c r="ALB502" s="141"/>
      <c r="ALC502" s="141"/>
      <c r="ALD502" s="141"/>
      <c r="ALE502" s="141"/>
      <c r="ALF502" s="141"/>
      <c r="ALG502" s="141"/>
      <c r="ALH502" s="141"/>
      <c r="ALI502" s="141"/>
      <c r="ALJ502" s="141"/>
      <c r="ALK502" s="141"/>
      <c r="ALL502" s="141"/>
      <c r="ALM502" s="141"/>
      <c r="ALN502" s="141"/>
      <c r="ALO502" s="141"/>
      <c r="ALP502" s="141"/>
      <c r="ALQ502" s="141"/>
      <c r="ALR502" s="141"/>
      <c r="ALS502" s="141"/>
      <c r="ALT502" s="141"/>
      <c r="ALU502" s="141"/>
      <c r="ALV502" s="141"/>
      <c r="ALW502" s="141"/>
      <c r="ALX502" s="141"/>
      <c r="ALY502" s="141"/>
      <c r="ALZ502" s="141"/>
      <c r="AMA502" s="141"/>
      <c r="AMB502" s="141"/>
      <c r="AMC502" s="141"/>
      <c r="AMD502" s="141"/>
      <c r="AME502" s="141"/>
      <c r="AMF502" s="141"/>
      <c r="AMG502" s="141"/>
      <c r="AMH502" s="141"/>
      <c r="AMI502" s="141"/>
      <c r="AMJ502" s="141"/>
    </row>
    <row r="503" spans="2:1024" s="136" customFormat="1">
      <c r="B503" s="130"/>
      <c r="C503" s="74" t="s">
        <v>25</v>
      </c>
      <c r="D503" s="152">
        <v>929</v>
      </c>
      <c r="E503" s="142" t="s">
        <v>12</v>
      </c>
      <c r="F503" s="142" t="s">
        <v>26</v>
      </c>
      <c r="G503" s="144"/>
      <c r="H503" s="142"/>
      <c r="I503" s="140">
        <f t="shared" si="65"/>
        <v>225500</v>
      </c>
      <c r="J503" s="140">
        <f t="shared" si="73"/>
        <v>225500</v>
      </c>
      <c r="K503" s="140">
        <f t="shared" si="73"/>
        <v>0</v>
      </c>
      <c r="L503" s="140">
        <f t="shared" si="73"/>
        <v>0</v>
      </c>
      <c r="M503" s="140">
        <f t="shared" si="73"/>
        <v>0</v>
      </c>
      <c r="AKN503" s="141"/>
      <c r="AKO503" s="141"/>
      <c r="AKP503" s="141"/>
      <c r="AKQ503" s="141"/>
      <c r="AKR503" s="141"/>
      <c r="AKS503" s="141"/>
      <c r="AKT503" s="141"/>
      <c r="AKU503" s="141"/>
      <c r="AKV503" s="141"/>
      <c r="AKW503" s="141"/>
      <c r="AKX503" s="141"/>
      <c r="AKY503" s="141"/>
      <c r="AKZ503" s="141"/>
      <c r="ALA503" s="141"/>
      <c r="ALB503" s="141"/>
      <c r="ALC503" s="141"/>
      <c r="ALD503" s="141"/>
      <c r="ALE503" s="141"/>
      <c r="ALF503" s="141"/>
      <c r="ALG503" s="141"/>
      <c r="ALH503" s="141"/>
      <c r="ALI503" s="141"/>
      <c r="ALJ503" s="141"/>
      <c r="ALK503" s="141"/>
      <c r="ALL503" s="141"/>
      <c r="ALM503" s="141"/>
      <c r="ALN503" s="141"/>
      <c r="ALO503" s="141"/>
      <c r="ALP503" s="141"/>
      <c r="ALQ503" s="141"/>
      <c r="ALR503" s="141"/>
      <c r="ALS503" s="141"/>
      <c r="ALT503" s="141"/>
      <c r="ALU503" s="141"/>
      <c r="ALV503" s="141"/>
      <c r="ALW503" s="141"/>
      <c r="ALX503" s="141"/>
      <c r="ALY503" s="141"/>
      <c r="ALZ503" s="141"/>
      <c r="AMA503" s="141"/>
      <c r="AMB503" s="141"/>
      <c r="AMC503" s="141"/>
      <c r="AMD503" s="141"/>
      <c r="AME503" s="141"/>
      <c r="AMF503" s="141"/>
      <c r="AMG503" s="141"/>
      <c r="AMH503" s="141"/>
      <c r="AMI503" s="141"/>
      <c r="AMJ503" s="141"/>
    </row>
    <row r="504" spans="2:1024" s="136" customFormat="1" ht="37.5">
      <c r="B504" s="130"/>
      <c r="C504" s="74" t="s">
        <v>88</v>
      </c>
      <c r="D504" s="152">
        <v>929</v>
      </c>
      <c r="E504" s="142" t="s">
        <v>12</v>
      </c>
      <c r="F504" s="142" t="s">
        <v>26</v>
      </c>
      <c r="G504" s="144">
        <v>5000000000</v>
      </c>
      <c r="H504" s="142"/>
      <c r="I504" s="140">
        <f t="shared" si="65"/>
        <v>225500</v>
      </c>
      <c r="J504" s="140">
        <f t="shared" si="73"/>
        <v>225500</v>
      </c>
      <c r="K504" s="140">
        <f t="shared" si="73"/>
        <v>0</v>
      </c>
      <c r="L504" s="140">
        <f t="shared" si="73"/>
        <v>0</v>
      </c>
      <c r="M504" s="140">
        <f t="shared" si="73"/>
        <v>0</v>
      </c>
      <c r="AKN504" s="141"/>
      <c r="AKO504" s="141"/>
      <c r="AKP504" s="141"/>
      <c r="AKQ504" s="141"/>
      <c r="AKR504" s="141"/>
      <c r="AKS504" s="141"/>
      <c r="AKT504" s="141"/>
      <c r="AKU504" s="141"/>
      <c r="AKV504" s="141"/>
      <c r="AKW504" s="141"/>
      <c r="AKX504" s="141"/>
      <c r="AKY504" s="141"/>
      <c r="AKZ504" s="141"/>
      <c r="ALA504" s="141"/>
      <c r="ALB504" s="141"/>
      <c r="ALC504" s="141"/>
      <c r="ALD504" s="141"/>
      <c r="ALE504" s="141"/>
      <c r="ALF504" s="141"/>
      <c r="ALG504" s="141"/>
      <c r="ALH504" s="141"/>
      <c r="ALI504" s="141"/>
      <c r="ALJ504" s="141"/>
      <c r="ALK504" s="141"/>
      <c r="ALL504" s="141"/>
      <c r="ALM504" s="141"/>
      <c r="ALN504" s="141"/>
      <c r="ALO504" s="141"/>
      <c r="ALP504" s="141"/>
      <c r="ALQ504" s="141"/>
      <c r="ALR504" s="141"/>
      <c r="ALS504" s="141"/>
      <c r="ALT504" s="141"/>
      <c r="ALU504" s="141"/>
      <c r="ALV504" s="141"/>
      <c r="ALW504" s="141"/>
      <c r="ALX504" s="141"/>
      <c r="ALY504" s="141"/>
      <c r="ALZ504" s="141"/>
      <c r="AMA504" s="141"/>
      <c r="AMB504" s="141"/>
      <c r="AMC504" s="141"/>
      <c r="AMD504" s="141"/>
      <c r="AME504" s="141"/>
      <c r="AMF504" s="141"/>
      <c r="AMG504" s="141"/>
      <c r="AMH504" s="141"/>
      <c r="AMI504" s="141"/>
      <c r="AMJ504" s="141"/>
    </row>
    <row r="505" spans="2:1024" s="136" customFormat="1" ht="37.5">
      <c r="B505" s="130"/>
      <c r="C505" s="74" t="s">
        <v>106</v>
      </c>
      <c r="D505" s="152">
        <v>929</v>
      </c>
      <c r="E505" s="142" t="s">
        <v>12</v>
      </c>
      <c r="F505" s="142" t="s">
        <v>26</v>
      </c>
      <c r="G505" s="144">
        <v>5030000000</v>
      </c>
      <c r="H505" s="142"/>
      <c r="I505" s="140">
        <f t="shared" si="65"/>
        <v>225500</v>
      </c>
      <c r="J505" s="140">
        <f t="shared" si="73"/>
        <v>225500</v>
      </c>
      <c r="K505" s="140">
        <f t="shared" si="73"/>
        <v>0</v>
      </c>
      <c r="L505" s="140">
        <f t="shared" si="73"/>
        <v>0</v>
      </c>
      <c r="M505" s="140">
        <f t="shared" si="73"/>
        <v>0</v>
      </c>
      <c r="AKN505" s="141"/>
      <c r="AKO505" s="141"/>
      <c r="AKP505" s="141"/>
      <c r="AKQ505" s="141"/>
      <c r="AKR505" s="141"/>
      <c r="AKS505" s="141"/>
      <c r="AKT505" s="141"/>
      <c r="AKU505" s="141"/>
      <c r="AKV505" s="141"/>
      <c r="AKW505" s="141"/>
      <c r="AKX505" s="141"/>
      <c r="AKY505" s="141"/>
      <c r="AKZ505" s="141"/>
      <c r="ALA505" s="141"/>
      <c r="ALB505" s="141"/>
      <c r="ALC505" s="141"/>
      <c r="ALD505" s="141"/>
      <c r="ALE505" s="141"/>
      <c r="ALF505" s="141"/>
      <c r="ALG505" s="141"/>
      <c r="ALH505" s="141"/>
      <c r="ALI505" s="141"/>
      <c r="ALJ505" s="141"/>
      <c r="ALK505" s="141"/>
      <c r="ALL505" s="141"/>
      <c r="ALM505" s="141"/>
      <c r="ALN505" s="141"/>
      <c r="ALO505" s="141"/>
      <c r="ALP505" s="141"/>
      <c r="ALQ505" s="141"/>
      <c r="ALR505" s="141"/>
      <c r="ALS505" s="141"/>
      <c r="ALT505" s="141"/>
      <c r="ALU505" s="141"/>
      <c r="ALV505" s="141"/>
      <c r="ALW505" s="141"/>
      <c r="ALX505" s="141"/>
      <c r="ALY505" s="141"/>
      <c r="ALZ505" s="141"/>
      <c r="AMA505" s="141"/>
      <c r="AMB505" s="141"/>
      <c r="AMC505" s="141"/>
      <c r="AMD505" s="141"/>
      <c r="AME505" s="141"/>
      <c r="AMF505" s="141"/>
      <c r="AMG505" s="141"/>
      <c r="AMH505" s="141"/>
      <c r="AMI505" s="141"/>
      <c r="AMJ505" s="141"/>
    </row>
    <row r="506" spans="2:1024" s="136" customFormat="1" ht="37.5">
      <c r="B506" s="130"/>
      <c r="C506" s="74" t="s">
        <v>107</v>
      </c>
      <c r="D506" s="152">
        <v>929</v>
      </c>
      <c r="E506" s="142" t="s">
        <v>12</v>
      </c>
      <c r="F506" s="142" t="s">
        <v>26</v>
      </c>
      <c r="G506" s="144">
        <v>5030010030</v>
      </c>
      <c r="H506" s="142"/>
      <c r="I506" s="140">
        <f t="shared" si="65"/>
        <v>225500</v>
      </c>
      <c r="J506" s="140">
        <f t="shared" si="73"/>
        <v>225500</v>
      </c>
      <c r="K506" s="140">
        <f t="shared" si="73"/>
        <v>0</v>
      </c>
      <c r="L506" s="140">
        <f t="shared" si="73"/>
        <v>0</v>
      </c>
      <c r="M506" s="140">
        <f t="shared" si="73"/>
        <v>0</v>
      </c>
      <c r="AKN506" s="141"/>
      <c r="AKO506" s="141"/>
      <c r="AKP506" s="141"/>
      <c r="AKQ506" s="141"/>
      <c r="AKR506" s="141"/>
      <c r="AKS506" s="141"/>
      <c r="AKT506" s="141"/>
      <c r="AKU506" s="141"/>
      <c r="AKV506" s="141"/>
      <c r="AKW506" s="141"/>
      <c r="AKX506" s="141"/>
      <c r="AKY506" s="141"/>
      <c r="AKZ506" s="141"/>
      <c r="ALA506" s="141"/>
      <c r="ALB506" s="141"/>
      <c r="ALC506" s="141"/>
      <c r="ALD506" s="141"/>
      <c r="ALE506" s="141"/>
      <c r="ALF506" s="141"/>
      <c r="ALG506" s="141"/>
      <c r="ALH506" s="141"/>
      <c r="ALI506" s="141"/>
      <c r="ALJ506" s="141"/>
      <c r="ALK506" s="141"/>
      <c r="ALL506" s="141"/>
      <c r="ALM506" s="141"/>
      <c r="ALN506" s="141"/>
      <c r="ALO506" s="141"/>
      <c r="ALP506" s="141"/>
      <c r="ALQ506" s="141"/>
      <c r="ALR506" s="141"/>
      <c r="ALS506" s="141"/>
      <c r="ALT506" s="141"/>
      <c r="ALU506" s="141"/>
      <c r="ALV506" s="141"/>
      <c r="ALW506" s="141"/>
      <c r="ALX506" s="141"/>
      <c r="ALY506" s="141"/>
      <c r="ALZ506" s="141"/>
      <c r="AMA506" s="141"/>
      <c r="AMB506" s="141"/>
      <c r="AMC506" s="141"/>
      <c r="AMD506" s="141"/>
      <c r="AME506" s="141"/>
      <c r="AMF506" s="141"/>
      <c r="AMG506" s="141"/>
      <c r="AMH506" s="141"/>
      <c r="AMI506" s="141"/>
      <c r="AMJ506" s="141"/>
    </row>
    <row r="507" spans="2:1024" s="136" customFormat="1" ht="37.5">
      <c r="B507" s="130"/>
      <c r="C507" s="74" t="s">
        <v>94</v>
      </c>
      <c r="D507" s="152">
        <v>929</v>
      </c>
      <c r="E507" s="142" t="s">
        <v>12</v>
      </c>
      <c r="F507" s="142" t="s">
        <v>26</v>
      </c>
      <c r="G507" s="144">
        <v>5030010030</v>
      </c>
      <c r="H507" s="142" t="s">
        <v>95</v>
      </c>
      <c r="I507" s="140">
        <f t="shared" si="65"/>
        <v>225500</v>
      </c>
      <c r="J507" s="140">
        <v>225500</v>
      </c>
      <c r="K507" s="140"/>
      <c r="L507" s="140"/>
      <c r="M507" s="140"/>
      <c r="AKN507" s="141"/>
      <c r="AKO507" s="141"/>
      <c r="AKP507" s="141"/>
      <c r="AKQ507" s="141"/>
      <c r="AKR507" s="141"/>
      <c r="AKS507" s="141"/>
      <c r="AKT507" s="141"/>
      <c r="AKU507" s="141"/>
      <c r="AKV507" s="141"/>
      <c r="AKW507" s="141"/>
      <c r="AKX507" s="141"/>
      <c r="AKY507" s="141"/>
      <c r="AKZ507" s="141"/>
      <c r="ALA507" s="141"/>
      <c r="ALB507" s="141"/>
      <c r="ALC507" s="141"/>
      <c r="ALD507" s="141"/>
      <c r="ALE507" s="141"/>
      <c r="ALF507" s="141"/>
      <c r="ALG507" s="141"/>
      <c r="ALH507" s="141"/>
      <c r="ALI507" s="141"/>
      <c r="ALJ507" s="141"/>
      <c r="ALK507" s="141"/>
      <c r="ALL507" s="141"/>
      <c r="ALM507" s="141"/>
      <c r="ALN507" s="141"/>
      <c r="ALO507" s="141"/>
      <c r="ALP507" s="141"/>
      <c r="ALQ507" s="141"/>
      <c r="ALR507" s="141"/>
      <c r="ALS507" s="141"/>
      <c r="ALT507" s="141"/>
      <c r="ALU507" s="141"/>
      <c r="ALV507" s="141"/>
      <c r="ALW507" s="141"/>
      <c r="ALX507" s="141"/>
      <c r="ALY507" s="141"/>
      <c r="ALZ507" s="141"/>
      <c r="AMA507" s="141"/>
      <c r="AMB507" s="141"/>
      <c r="AMC507" s="141"/>
      <c r="AMD507" s="141"/>
      <c r="AME507" s="141"/>
      <c r="AMF507" s="141"/>
      <c r="AMG507" s="141"/>
      <c r="AMH507" s="141"/>
      <c r="AMI507" s="141"/>
      <c r="AMJ507" s="141"/>
    </row>
    <row r="508" spans="2:1024" s="141" customFormat="1">
      <c r="B508" s="130"/>
      <c r="C508" s="74" t="s">
        <v>333</v>
      </c>
      <c r="D508" s="152">
        <v>929</v>
      </c>
      <c r="E508" s="142" t="s">
        <v>24</v>
      </c>
      <c r="F508" s="142" t="s">
        <v>75</v>
      </c>
      <c r="G508" s="144"/>
      <c r="H508" s="142"/>
      <c r="I508" s="140">
        <f t="shared" si="65"/>
        <v>149251700</v>
      </c>
      <c r="J508" s="140">
        <f>J509+J532+J516</f>
        <v>149251700</v>
      </c>
      <c r="K508" s="140">
        <f>K509+K532+K516</f>
        <v>0</v>
      </c>
      <c r="L508" s="140">
        <f>L509+L532+L516</f>
        <v>0</v>
      </c>
      <c r="M508" s="140">
        <f>M509+M532+M516</f>
        <v>0</v>
      </c>
    </row>
    <row r="509" spans="2:1024" s="141" customFormat="1">
      <c r="B509" s="130"/>
      <c r="C509" s="74" t="s">
        <v>334</v>
      </c>
      <c r="D509" s="152">
        <v>929</v>
      </c>
      <c r="E509" s="142" t="s">
        <v>24</v>
      </c>
      <c r="F509" s="142" t="s">
        <v>12</v>
      </c>
      <c r="G509" s="144"/>
      <c r="H509" s="142"/>
      <c r="I509" s="140">
        <f t="shared" si="65"/>
        <v>2240000</v>
      </c>
      <c r="J509" s="140">
        <f t="shared" ref="J509:M512" si="74">J510</f>
        <v>2240000</v>
      </c>
      <c r="K509" s="140">
        <f t="shared" si="74"/>
        <v>0</v>
      </c>
      <c r="L509" s="140">
        <f t="shared" si="74"/>
        <v>0</v>
      </c>
      <c r="M509" s="140">
        <f t="shared" si="74"/>
        <v>0</v>
      </c>
    </row>
    <row r="510" spans="2:1024" s="141" customFormat="1" ht="37.5">
      <c r="B510" s="130"/>
      <c r="C510" s="74" t="s">
        <v>193</v>
      </c>
      <c r="D510" s="152">
        <v>929</v>
      </c>
      <c r="E510" s="142" t="s">
        <v>24</v>
      </c>
      <c r="F510" s="142" t="s">
        <v>12</v>
      </c>
      <c r="G510" s="144">
        <v>6100000000</v>
      </c>
      <c r="H510" s="142"/>
      <c r="I510" s="140">
        <f t="shared" si="65"/>
        <v>2240000</v>
      </c>
      <c r="J510" s="140">
        <f t="shared" si="74"/>
        <v>2240000</v>
      </c>
      <c r="K510" s="140">
        <f t="shared" si="74"/>
        <v>0</v>
      </c>
      <c r="L510" s="140">
        <f t="shared" si="74"/>
        <v>0</v>
      </c>
      <c r="M510" s="140">
        <f t="shared" si="74"/>
        <v>0</v>
      </c>
    </row>
    <row r="511" spans="2:1024" s="141" customFormat="1">
      <c r="B511" s="130"/>
      <c r="C511" s="74" t="s">
        <v>194</v>
      </c>
      <c r="D511" s="152">
        <v>929</v>
      </c>
      <c r="E511" s="142" t="s">
        <v>24</v>
      </c>
      <c r="F511" s="142" t="s">
        <v>12</v>
      </c>
      <c r="G511" s="144">
        <v>6110000000</v>
      </c>
      <c r="H511" s="142"/>
      <c r="I511" s="140">
        <f t="shared" si="65"/>
        <v>2240000</v>
      </c>
      <c r="J511" s="140">
        <f t="shared" si="74"/>
        <v>2240000</v>
      </c>
      <c r="K511" s="140">
        <f t="shared" si="74"/>
        <v>0</v>
      </c>
      <c r="L511" s="140">
        <f t="shared" si="74"/>
        <v>0</v>
      </c>
      <c r="M511" s="140">
        <f t="shared" si="74"/>
        <v>0</v>
      </c>
    </row>
    <row r="512" spans="2:1024" s="141" customFormat="1">
      <c r="B512" s="130"/>
      <c r="C512" s="74" t="s">
        <v>198</v>
      </c>
      <c r="D512" s="152">
        <v>929</v>
      </c>
      <c r="E512" s="142" t="s">
        <v>24</v>
      </c>
      <c r="F512" s="142" t="s">
        <v>12</v>
      </c>
      <c r="G512" s="144">
        <v>6110200000</v>
      </c>
      <c r="H512" s="142"/>
      <c r="I512" s="140">
        <f t="shared" si="65"/>
        <v>2240000</v>
      </c>
      <c r="J512" s="140">
        <f t="shared" si="74"/>
        <v>2240000</v>
      </c>
      <c r="K512" s="140">
        <f t="shared" si="74"/>
        <v>0</v>
      </c>
      <c r="L512" s="140">
        <f t="shared" si="74"/>
        <v>0</v>
      </c>
      <c r="M512" s="140">
        <f t="shared" si="74"/>
        <v>0</v>
      </c>
    </row>
    <row r="513" spans="2:13" s="141" customFormat="1" ht="37.5">
      <c r="B513" s="130"/>
      <c r="C513" s="74" t="s">
        <v>199</v>
      </c>
      <c r="D513" s="152">
        <v>929</v>
      </c>
      <c r="E513" s="142" t="s">
        <v>24</v>
      </c>
      <c r="F513" s="142" t="s">
        <v>12</v>
      </c>
      <c r="G513" s="144">
        <v>6110210160</v>
      </c>
      <c r="H513" s="142"/>
      <c r="I513" s="140">
        <f t="shared" si="65"/>
        <v>2240000</v>
      </c>
      <c r="J513" s="140">
        <f>J514+J515</f>
        <v>2240000</v>
      </c>
      <c r="K513" s="140">
        <f>K514+K515</f>
        <v>0</v>
      </c>
      <c r="L513" s="140">
        <f>L514+L515</f>
        <v>0</v>
      </c>
      <c r="M513" s="140">
        <f>M514+M515</f>
        <v>0</v>
      </c>
    </row>
    <row r="514" spans="2:13" s="141" customFormat="1" ht="75">
      <c r="B514" s="130"/>
      <c r="C514" s="74" t="s">
        <v>91</v>
      </c>
      <c r="D514" s="152">
        <v>929</v>
      </c>
      <c r="E514" s="142" t="s">
        <v>24</v>
      </c>
      <c r="F514" s="142" t="s">
        <v>12</v>
      </c>
      <c r="G514" s="144">
        <v>6110210160</v>
      </c>
      <c r="H514" s="142" t="s">
        <v>92</v>
      </c>
      <c r="I514" s="140">
        <f t="shared" si="65"/>
        <v>1320000</v>
      </c>
      <c r="J514" s="140">
        <v>1320000</v>
      </c>
      <c r="K514" s="140"/>
      <c r="L514" s="140"/>
      <c r="M514" s="140"/>
    </row>
    <row r="515" spans="2:13" s="141" customFormat="1" ht="37.5">
      <c r="B515" s="130"/>
      <c r="C515" s="74" t="s">
        <v>94</v>
      </c>
      <c r="D515" s="152">
        <v>929</v>
      </c>
      <c r="E515" s="142" t="s">
        <v>24</v>
      </c>
      <c r="F515" s="142" t="s">
        <v>12</v>
      </c>
      <c r="G515" s="144">
        <v>6110210160</v>
      </c>
      <c r="H515" s="142" t="s">
        <v>95</v>
      </c>
      <c r="I515" s="140">
        <f t="shared" si="65"/>
        <v>920000</v>
      </c>
      <c r="J515" s="140">
        <v>920000</v>
      </c>
      <c r="K515" s="140"/>
      <c r="L515" s="140"/>
      <c r="M515" s="140"/>
    </row>
    <row r="516" spans="2:13" s="141" customFormat="1">
      <c r="B516" s="130"/>
      <c r="C516" s="88" t="s">
        <v>69</v>
      </c>
      <c r="D516" s="152">
        <v>929</v>
      </c>
      <c r="E516" s="142" t="s">
        <v>24</v>
      </c>
      <c r="F516" s="142" t="s">
        <v>16</v>
      </c>
      <c r="G516" s="144"/>
      <c r="H516" s="142"/>
      <c r="I516" s="140">
        <f t="shared" si="65"/>
        <v>143463700</v>
      </c>
      <c r="J516" s="140">
        <f>J517+J528</f>
        <v>143463700</v>
      </c>
      <c r="K516" s="140">
        <f>K517+K528</f>
        <v>0</v>
      </c>
      <c r="L516" s="140">
        <f>L517+L528</f>
        <v>0</v>
      </c>
      <c r="M516" s="140">
        <f>M517+M528</f>
        <v>0</v>
      </c>
    </row>
    <row r="517" spans="2:13" s="141" customFormat="1" ht="37.5">
      <c r="B517" s="130"/>
      <c r="C517" s="88" t="s">
        <v>193</v>
      </c>
      <c r="D517" s="152">
        <v>929</v>
      </c>
      <c r="E517" s="142" t="s">
        <v>24</v>
      </c>
      <c r="F517" s="142" t="s">
        <v>16</v>
      </c>
      <c r="G517" s="144">
        <v>6100000000</v>
      </c>
      <c r="H517" s="142"/>
      <c r="I517" s="140">
        <f t="shared" si="65"/>
        <v>143284500</v>
      </c>
      <c r="J517" s="140">
        <f>J518</f>
        <v>143284500</v>
      </c>
      <c r="K517" s="140">
        <f>K518</f>
        <v>0</v>
      </c>
      <c r="L517" s="140">
        <f>L518</f>
        <v>0</v>
      </c>
      <c r="M517" s="140">
        <f>M518</f>
        <v>0</v>
      </c>
    </row>
    <row r="518" spans="2:13" s="141" customFormat="1">
      <c r="B518" s="130"/>
      <c r="C518" s="88" t="s">
        <v>194</v>
      </c>
      <c r="D518" s="152">
        <v>929</v>
      </c>
      <c r="E518" s="142" t="s">
        <v>24</v>
      </c>
      <c r="F518" s="142" t="s">
        <v>16</v>
      </c>
      <c r="G518" s="144">
        <v>6110000000</v>
      </c>
      <c r="H518" s="142"/>
      <c r="I518" s="140">
        <f t="shared" si="65"/>
        <v>143284500</v>
      </c>
      <c r="J518" s="140">
        <f>J521+J523+J525+J519</f>
        <v>143284500</v>
      </c>
      <c r="K518" s="140">
        <f>K521+K523+K525+K519</f>
        <v>0</v>
      </c>
      <c r="L518" s="140">
        <f>L521+L523+L525+L519</f>
        <v>0</v>
      </c>
      <c r="M518" s="140">
        <f>M521+M523+M525+M519</f>
        <v>0</v>
      </c>
    </row>
    <row r="519" spans="2:13" s="141" customFormat="1" ht="37.5">
      <c r="B519" s="130"/>
      <c r="C519" s="88" t="s">
        <v>120</v>
      </c>
      <c r="D519" s="152">
        <v>929</v>
      </c>
      <c r="E519" s="142" t="s">
        <v>24</v>
      </c>
      <c r="F519" s="142" t="s">
        <v>16</v>
      </c>
      <c r="G519" s="144">
        <v>6110000590</v>
      </c>
      <c r="H519" s="142"/>
      <c r="I519" s="140">
        <f t="shared" si="65"/>
        <v>141606900</v>
      </c>
      <c r="J519" s="140">
        <f>J520</f>
        <v>141606900</v>
      </c>
      <c r="K519" s="140">
        <f>K520</f>
        <v>0</v>
      </c>
      <c r="L519" s="140">
        <f>L520</f>
        <v>0</v>
      </c>
      <c r="M519" s="140">
        <f>M520</f>
        <v>0</v>
      </c>
    </row>
    <row r="520" spans="2:13" s="141" customFormat="1" ht="37.5">
      <c r="B520" s="130"/>
      <c r="C520" s="88" t="s">
        <v>154</v>
      </c>
      <c r="D520" s="152">
        <v>929</v>
      </c>
      <c r="E520" s="142" t="s">
        <v>24</v>
      </c>
      <c r="F520" s="142" t="s">
        <v>16</v>
      </c>
      <c r="G520" s="144">
        <v>6110000590</v>
      </c>
      <c r="H520" s="142" t="s">
        <v>176</v>
      </c>
      <c r="I520" s="140">
        <f t="shared" ref="I520:I583" si="75">SUM(J520:M520)</f>
        <v>141606900</v>
      </c>
      <c r="J520" s="140">
        <v>141606900</v>
      </c>
      <c r="K520" s="140"/>
      <c r="L520" s="140"/>
      <c r="M520" s="140"/>
    </row>
    <row r="521" spans="2:13" s="141" customFormat="1" ht="126.4" customHeight="1">
      <c r="B521" s="130"/>
      <c r="C521" s="88" t="s">
        <v>347</v>
      </c>
      <c r="D521" s="152">
        <v>929</v>
      </c>
      <c r="E521" s="142" t="s">
        <v>24</v>
      </c>
      <c r="F521" s="142" t="s">
        <v>16</v>
      </c>
      <c r="G521" s="144">
        <v>6110060740</v>
      </c>
      <c r="H521" s="142"/>
      <c r="I521" s="140">
        <f t="shared" si="75"/>
        <v>93800</v>
      </c>
      <c r="J521" s="140">
        <f>J522</f>
        <v>93800</v>
      </c>
      <c r="K521" s="140">
        <f>K522</f>
        <v>0</v>
      </c>
      <c r="L521" s="140">
        <f>L522</f>
        <v>0</v>
      </c>
      <c r="M521" s="140">
        <f>M522</f>
        <v>0</v>
      </c>
    </row>
    <row r="522" spans="2:13" s="141" customFormat="1" ht="37.5">
      <c r="B522" s="130"/>
      <c r="C522" s="88" t="s">
        <v>154</v>
      </c>
      <c r="D522" s="152">
        <v>929</v>
      </c>
      <c r="E522" s="142" t="s">
        <v>24</v>
      </c>
      <c r="F522" s="142" t="s">
        <v>16</v>
      </c>
      <c r="G522" s="144">
        <v>6110060740</v>
      </c>
      <c r="H522" s="142" t="s">
        <v>176</v>
      </c>
      <c r="I522" s="140">
        <f t="shared" si="75"/>
        <v>93800</v>
      </c>
      <c r="J522" s="140">
        <v>93800</v>
      </c>
      <c r="K522" s="140"/>
      <c r="L522" s="140"/>
      <c r="M522" s="140"/>
    </row>
    <row r="523" spans="2:13" s="141" customFormat="1" ht="56.25">
      <c r="B523" s="130"/>
      <c r="C523" s="88" t="s">
        <v>195</v>
      </c>
      <c r="D523" s="152">
        <v>929</v>
      </c>
      <c r="E523" s="142" t="s">
        <v>24</v>
      </c>
      <c r="F523" s="142" t="s">
        <v>16</v>
      </c>
      <c r="G523" s="144" t="s">
        <v>196</v>
      </c>
      <c r="H523" s="142"/>
      <c r="I523" s="140">
        <f t="shared" si="75"/>
        <v>1163800</v>
      </c>
      <c r="J523" s="140">
        <f>J524</f>
        <v>1163800</v>
      </c>
      <c r="K523" s="140">
        <f>K524</f>
        <v>0</v>
      </c>
      <c r="L523" s="140">
        <f>L524</f>
        <v>0</v>
      </c>
      <c r="M523" s="140">
        <f>M524</f>
        <v>0</v>
      </c>
    </row>
    <row r="524" spans="2:13" s="141" customFormat="1" ht="37.5">
      <c r="B524" s="130"/>
      <c r="C524" s="88" t="s">
        <v>154</v>
      </c>
      <c r="D524" s="152">
        <v>929</v>
      </c>
      <c r="E524" s="142" t="s">
        <v>24</v>
      </c>
      <c r="F524" s="142" t="s">
        <v>16</v>
      </c>
      <c r="G524" s="144" t="s">
        <v>196</v>
      </c>
      <c r="H524" s="142" t="s">
        <v>176</v>
      </c>
      <c r="I524" s="140">
        <f t="shared" si="75"/>
        <v>1163800</v>
      </c>
      <c r="J524" s="140">
        <v>1163800</v>
      </c>
      <c r="K524" s="140"/>
      <c r="L524" s="140"/>
      <c r="M524" s="140"/>
    </row>
    <row r="525" spans="2:13" s="141" customFormat="1" ht="37.5">
      <c r="B525" s="130"/>
      <c r="C525" s="88" t="s">
        <v>197</v>
      </c>
      <c r="D525" s="152">
        <v>929</v>
      </c>
      <c r="E525" s="142" t="s">
        <v>24</v>
      </c>
      <c r="F525" s="142" t="s">
        <v>16</v>
      </c>
      <c r="G525" s="144">
        <v>6110100000</v>
      </c>
      <c r="H525" s="142"/>
      <c r="I525" s="140">
        <f t="shared" si="75"/>
        <v>420000</v>
      </c>
      <c r="J525" s="140">
        <f t="shared" ref="J525:M526" si="76">J526</f>
        <v>420000</v>
      </c>
      <c r="K525" s="140">
        <f t="shared" si="76"/>
        <v>0</v>
      </c>
      <c r="L525" s="140">
        <f t="shared" si="76"/>
        <v>0</v>
      </c>
      <c r="M525" s="140">
        <f t="shared" si="76"/>
        <v>0</v>
      </c>
    </row>
    <row r="526" spans="2:13" s="141" customFormat="1" ht="37.5">
      <c r="B526" s="130"/>
      <c r="C526" s="88" t="s">
        <v>120</v>
      </c>
      <c r="D526" s="152">
        <v>929</v>
      </c>
      <c r="E526" s="142" t="s">
        <v>24</v>
      </c>
      <c r="F526" s="142" t="s">
        <v>16</v>
      </c>
      <c r="G526" s="144">
        <v>6110100590</v>
      </c>
      <c r="H526" s="142"/>
      <c r="I526" s="140">
        <f t="shared" si="75"/>
        <v>420000</v>
      </c>
      <c r="J526" s="140">
        <f t="shared" si="76"/>
        <v>420000</v>
      </c>
      <c r="K526" s="140">
        <f t="shared" si="76"/>
        <v>0</v>
      </c>
      <c r="L526" s="140">
        <f t="shared" si="76"/>
        <v>0</v>
      </c>
      <c r="M526" s="140">
        <f t="shared" si="76"/>
        <v>0</v>
      </c>
    </row>
    <row r="527" spans="2:13" s="141" customFormat="1" ht="37.5">
      <c r="B527" s="130"/>
      <c r="C527" s="88" t="s">
        <v>154</v>
      </c>
      <c r="D527" s="152">
        <v>929</v>
      </c>
      <c r="E527" s="142" t="s">
        <v>24</v>
      </c>
      <c r="F527" s="142" t="s">
        <v>16</v>
      </c>
      <c r="G527" s="144">
        <v>6110100590</v>
      </c>
      <c r="H527" s="142" t="s">
        <v>176</v>
      </c>
      <c r="I527" s="140">
        <f t="shared" si="75"/>
        <v>420000</v>
      </c>
      <c r="J527" s="140">
        <v>420000</v>
      </c>
      <c r="K527" s="140"/>
      <c r="L527" s="140"/>
      <c r="M527" s="140"/>
    </row>
    <row r="528" spans="2:13" s="141" customFormat="1" ht="56.25">
      <c r="B528" s="130"/>
      <c r="C528" s="88" t="s">
        <v>253</v>
      </c>
      <c r="D528" s="152">
        <v>929</v>
      </c>
      <c r="E528" s="142" t="s">
        <v>24</v>
      </c>
      <c r="F528" s="142" t="s">
        <v>16</v>
      </c>
      <c r="G528" s="144">
        <v>6700000000</v>
      </c>
      <c r="H528" s="142"/>
      <c r="I528" s="140">
        <f t="shared" si="75"/>
        <v>179200</v>
      </c>
      <c r="J528" s="140">
        <f t="shared" ref="J528:M530" si="77">J529</f>
        <v>179200</v>
      </c>
      <c r="K528" s="140">
        <f t="shared" si="77"/>
        <v>0</v>
      </c>
      <c r="L528" s="140">
        <f t="shared" si="77"/>
        <v>0</v>
      </c>
      <c r="M528" s="140">
        <f t="shared" si="77"/>
        <v>0</v>
      </c>
    </row>
    <row r="529" spans="2:1024" s="141" customFormat="1" ht="37.5">
      <c r="B529" s="130"/>
      <c r="C529" s="88" t="s">
        <v>254</v>
      </c>
      <c r="D529" s="152">
        <v>929</v>
      </c>
      <c r="E529" s="142" t="s">
        <v>24</v>
      </c>
      <c r="F529" s="142" t="s">
        <v>16</v>
      </c>
      <c r="G529" s="144">
        <v>6710000000</v>
      </c>
      <c r="H529" s="142"/>
      <c r="I529" s="140">
        <f t="shared" si="75"/>
        <v>179200</v>
      </c>
      <c r="J529" s="140">
        <f t="shared" si="77"/>
        <v>179200</v>
      </c>
      <c r="K529" s="140">
        <f t="shared" si="77"/>
        <v>0</v>
      </c>
      <c r="L529" s="140">
        <f t="shared" si="77"/>
        <v>0</v>
      </c>
      <c r="M529" s="140">
        <f t="shared" si="77"/>
        <v>0</v>
      </c>
    </row>
    <row r="530" spans="2:1024" s="141" customFormat="1">
      <c r="B530" s="130"/>
      <c r="C530" s="88" t="s">
        <v>255</v>
      </c>
      <c r="D530" s="152">
        <v>929</v>
      </c>
      <c r="E530" s="142" t="s">
        <v>24</v>
      </c>
      <c r="F530" s="142" t="s">
        <v>16</v>
      </c>
      <c r="G530" s="144">
        <v>6710010220</v>
      </c>
      <c r="H530" s="142"/>
      <c r="I530" s="140">
        <f t="shared" si="75"/>
        <v>179200</v>
      </c>
      <c r="J530" s="140">
        <f t="shared" si="77"/>
        <v>179200</v>
      </c>
      <c r="K530" s="140">
        <f t="shared" si="77"/>
        <v>0</v>
      </c>
      <c r="L530" s="140">
        <f t="shared" si="77"/>
        <v>0</v>
      </c>
      <c r="M530" s="140">
        <f t="shared" si="77"/>
        <v>0</v>
      </c>
    </row>
    <row r="531" spans="2:1024" s="141" customFormat="1" ht="37.5">
      <c r="B531" s="130"/>
      <c r="C531" s="88" t="s">
        <v>154</v>
      </c>
      <c r="D531" s="152">
        <v>929</v>
      </c>
      <c r="E531" s="142" t="s">
        <v>24</v>
      </c>
      <c r="F531" s="142" t="s">
        <v>16</v>
      </c>
      <c r="G531" s="144">
        <v>6710010220</v>
      </c>
      <c r="H531" s="142" t="s">
        <v>176</v>
      </c>
      <c r="I531" s="140">
        <f t="shared" si="75"/>
        <v>179200</v>
      </c>
      <c r="J531" s="140">
        <v>179200</v>
      </c>
      <c r="K531" s="140"/>
      <c r="L531" s="140"/>
      <c r="M531" s="140"/>
    </row>
    <row r="532" spans="2:1024" s="141" customFormat="1">
      <c r="B532" s="130"/>
      <c r="C532" s="74" t="s">
        <v>70</v>
      </c>
      <c r="D532" s="152">
        <v>929</v>
      </c>
      <c r="E532" s="142" t="s">
        <v>24</v>
      </c>
      <c r="F532" s="142" t="s">
        <v>20</v>
      </c>
      <c r="G532" s="144"/>
      <c r="H532" s="142"/>
      <c r="I532" s="140">
        <f t="shared" si="75"/>
        <v>3548000</v>
      </c>
      <c r="J532" s="140">
        <f t="shared" ref="J532:M534" si="78">J533</f>
        <v>3548000</v>
      </c>
      <c r="K532" s="140">
        <f t="shared" si="78"/>
        <v>0</v>
      </c>
      <c r="L532" s="140">
        <f t="shared" si="78"/>
        <v>0</v>
      </c>
      <c r="M532" s="140">
        <f t="shared" si="78"/>
        <v>0</v>
      </c>
    </row>
    <row r="533" spans="2:1024" s="141" customFormat="1" ht="37.5">
      <c r="B533" s="130"/>
      <c r="C533" s="74" t="s">
        <v>88</v>
      </c>
      <c r="D533" s="152">
        <v>929</v>
      </c>
      <c r="E533" s="142" t="s">
        <v>24</v>
      </c>
      <c r="F533" s="142" t="s">
        <v>20</v>
      </c>
      <c r="G533" s="144">
        <v>5000000000</v>
      </c>
      <c r="H533" s="142"/>
      <c r="I533" s="140">
        <f t="shared" si="75"/>
        <v>3548000</v>
      </c>
      <c r="J533" s="140">
        <f t="shared" si="78"/>
        <v>3548000</v>
      </c>
      <c r="K533" s="140">
        <f t="shared" si="78"/>
        <v>0</v>
      </c>
      <c r="L533" s="140">
        <f t="shared" si="78"/>
        <v>0</v>
      </c>
      <c r="M533" s="140">
        <f t="shared" si="78"/>
        <v>0</v>
      </c>
    </row>
    <row r="534" spans="2:1024" s="141" customFormat="1" ht="37.5">
      <c r="B534" s="130"/>
      <c r="C534" s="74" t="s">
        <v>96</v>
      </c>
      <c r="D534" s="152">
        <v>929</v>
      </c>
      <c r="E534" s="142" t="s">
        <v>24</v>
      </c>
      <c r="F534" s="142" t="s">
        <v>20</v>
      </c>
      <c r="G534" s="144">
        <v>5020000000</v>
      </c>
      <c r="H534" s="142"/>
      <c r="I534" s="140">
        <f t="shared" si="75"/>
        <v>3548000</v>
      </c>
      <c r="J534" s="140">
        <f t="shared" si="78"/>
        <v>3548000</v>
      </c>
      <c r="K534" s="140">
        <f t="shared" si="78"/>
        <v>0</v>
      </c>
      <c r="L534" s="140">
        <f t="shared" si="78"/>
        <v>0</v>
      </c>
      <c r="M534" s="140">
        <f t="shared" si="78"/>
        <v>0</v>
      </c>
    </row>
    <row r="535" spans="2:1024" s="141" customFormat="1" ht="37.5">
      <c r="B535" s="130"/>
      <c r="C535" s="74" t="s">
        <v>348</v>
      </c>
      <c r="D535" s="152">
        <v>929</v>
      </c>
      <c r="E535" s="142" t="s">
        <v>24</v>
      </c>
      <c r="F535" s="142" t="s">
        <v>20</v>
      </c>
      <c r="G535" s="144">
        <v>5020000190</v>
      </c>
      <c r="H535" s="142"/>
      <c r="I535" s="140">
        <f t="shared" si="75"/>
        <v>3548000</v>
      </c>
      <c r="J535" s="140">
        <f>J536+J537</f>
        <v>3548000</v>
      </c>
      <c r="K535" s="140">
        <f>K536+K537</f>
        <v>0</v>
      </c>
      <c r="L535" s="140">
        <f>L536+L537</f>
        <v>0</v>
      </c>
      <c r="M535" s="140">
        <f>M536+M537</f>
        <v>0</v>
      </c>
    </row>
    <row r="536" spans="2:1024" s="141" customFormat="1" ht="75">
      <c r="B536" s="130"/>
      <c r="C536" s="74" t="s">
        <v>91</v>
      </c>
      <c r="D536" s="152">
        <v>929</v>
      </c>
      <c r="E536" s="142" t="s">
        <v>24</v>
      </c>
      <c r="F536" s="142" t="s">
        <v>20</v>
      </c>
      <c r="G536" s="144">
        <v>5020000190</v>
      </c>
      <c r="H536" s="142" t="s">
        <v>92</v>
      </c>
      <c r="I536" s="140">
        <f t="shared" si="75"/>
        <v>3226400</v>
      </c>
      <c r="J536" s="140">
        <v>3226400</v>
      </c>
      <c r="K536" s="140"/>
      <c r="L536" s="140"/>
      <c r="M536" s="140"/>
    </row>
    <row r="537" spans="2:1024" s="141" customFormat="1">
      <c r="B537" s="130"/>
      <c r="C537" s="74" t="s">
        <v>97</v>
      </c>
      <c r="D537" s="152">
        <v>929</v>
      </c>
      <c r="E537" s="142" t="s">
        <v>24</v>
      </c>
      <c r="F537" s="142" t="s">
        <v>20</v>
      </c>
      <c r="G537" s="144">
        <v>5020000190</v>
      </c>
      <c r="H537" s="142" t="s">
        <v>98</v>
      </c>
      <c r="I537" s="140">
        <f t="shared" si="75"/>
        <v>321600</v>
      </c>
      <c r="J537" s="140">
        <v>321600</v>
      </c>
      <c r="K537" s="140"/>
      <c r="L537" s="140"/>
      <c r="M537" s="140"/>
    </row>
    <row r="538" spans="2:1024" s="136" customFormat="1" ht="37.5">
      <c r="B538" s="143" t="s">
        <v>71</v>
      </c>
      <c r="C538" s="85" t="s">
        <v>349</v>
      </c>
      <c r="D538" s="151">
        <v>934</v>
      </c>
      <c r="E538" s="146"/>
      <c r="F538" s="146"/>
      <c r="G538" s="147"/>
      <c r="H538" s="146"/>
      <c r="I538" s="135">
        <f t="shared" si="75"/>
        <v>20929600</v>
      </c>
      <c r="J538" s="135">
        <f>J545+J539</f>
        <v>20929600</v>
      </c>
      <c r="K538" s="135">
        <f>K545+K539</f>
        <v>0</v>
      </c>
      <c r="L538" s="135">
        <f>L545+L539</f>
        <v>0</v>
      </c>
      <c r="M538" s="135">
        <f>M545+M539</f>
        <v>0</v>
      </c>
      <c r="AKN538" s="141"/>
      <c r="AKO538" s="141"/>
      <c r="AKP538" s="141"/>
      <c r="AKQ538" s="141"/>
      <c r="AKR538" s="141"/>
      <c r="AKS538" s="141"/>
      <c r="AKT538" s="141"/>
      <c r="AKU538" s="141"/>
      <c r="AKV538" s="141"/>
      <c r="AKW538" s="141"/>
      <c r="AKX538" s="141"/>
      <c r="AKY538" s="141"/>
      <c r="AKZ538" s="141"/>
      <c r="ALA538" s="141"/>
      <c r="ALB538" s="141"/>
      <c r="ALC538" s="141"/>
      <c r="ALD538" s="141"/>
      <c r="ALE538" s="141"/>
      <c r="ALF538" s="141"/>
      <c r="ALG538" s="141"/>
      <c r="ALH538" s="141"/>
      <c r="ALI538" s="141"/>
      <c r="ALJ538" s="141"/>
      <c r="ALK538" s="141"/>
      <c r="ALL538" s="141"/>
      <c r="ALM538" s="141"/>
      <c r="ALN538" s="141"/>
      <c r="ALO538" s="141"/>
      <c r="ALP538" s="141"/>
      <c r="ALQ538" s="141"/>
      <c r="ALR538" s="141"/>
      <c r="ALS538" s="141"/>
      <c r="ALT538" s="141"/>
      <c r="ALU538" s="141"/>
      <c r="ALV538" s="141"/>
      <c r="ALW538" s="141"/>
      <c r="ALX538" s="141"/>
      <c r="ALY538" s="141"/>
      <c r="ALZ538" s="141"/>
      <c r="AMA538" s="141"/>
      <c r="AMB538" s="141"/>
      <c r="AMC538" s="141"/>
      <c r="AMD538" s="141"/>
      <c r="AME538" s="141"/>
      <c r="AMF538" s="141"/>
      <c r="AMG538" s="141"/>
      <c r="AMH538" s="141"/>
      <c r="AMI538" s="141"/>
      <c r="AMJ538" s="141"/>
    </row>
    <row r="539" spans="2:1024" s="136" customFormat="1">
      <c r="B539" s="143"/>
      <c r="C539" s="74" t="s">
        <v>11</v>
      </c>
      <c r="D539" s="152">
        <v>934</v>
      </c>
      <c r="E539" s="142" t="s">
        <v>12</v>
      </c>
      <c r="F539" s="142" t="s">
        <v>75</v>
      </c>
      <c r="G539" s="144"/>
      <c r="H539" s="142"/>
      <c r="I539" s="140">
        <f t="shared" si="75"/>
        <v>532500</v>
      </c>
      <c r="J539" s="140">
        <f t="shared" ref="J539:M543" si="79">J540</f>
        <v>532500</v>
      </c>
      <c r="K539" s="140">
        <f t="shared" si="79"/>
        <v>0</v>
      </c>
      <c r="L539" s="140">
        <f t="shared" si="79"/>
        <v>0</v>
      </c>
      <c r="M539" s="140">
        <f t="shared" si="79"/>
        <v>0</v>
      </c>
      <c r="AKN539" s="141"/>
      <c r="AKO539" s="141"/>
      <c r="AKP539" s="141"/>
      <c r="AKQ539" s="141"/>
      <c r="AKR539" s="141"/>
      <c r="AKS539" s="141"/>
      <c r="AKT539" s="141"/>
      <c r="AKU539" s="141"/>
      <c r="AKV539" s="141"/>
      <c r="AKW539" s="141"/>
      <c r="AKX539" s="141"/>
      <c r="AKY539" s="141"/>
      <c r="AKZ539" s="141"/>
      <c r="ALA539" s="141"/>
      <c r="ALB539" s="141"/>
      <c r="ALC539" s="141"/>
      <c r="ALD539" s="141"/>
      <c r="ALE539" s="141"/>
      <c r="ALF539" s="141"/>
      <c r="ALG539" s="141"/>
      <c r="ALH539" s="141"/>
      <c r="ALI539" s="141"/>
      <c r="ALJ539" s="141"/>
      <c r="ALK539" s="141"/>
      <c r="ALL539" s="141"/>
      <c r="ALM539" s="141"/>
      <c r="ALN539" s="141"/>
      <c r="ALO539" s="141"/>
      <c r="ALP539" s="141"/>
      <c r="ALQ539" s="141"/>
      <c r="ALR539" s="141"/>
      <c r="ALS539" s="141"/>
      <c r="ALT539" s="141"/>
      <c r="ALU539" s="141"/>
      <c r="ALV539" s="141"/>
      <c r="ALW539" s="141"/>
      <c r="ALX539" s="141"/>
      <c r="ALY539" s="141"/>
      <c r="ALZ539" s="141"/>
      <c r="AMA539" s="141"/>
      <c r="AMB539" s="141"/>
      <c r="AMC539" s="141"/>
      <c r="AMD539" s="141"/>
      <c r="AME539" s="141"/>
      <c r="AMF539" s="141"/>
      <c r="AMG539" s="141"/>
      <c r="AMH539" s="141"/>
      <c r="AMI539" s="141"/>
      <c r="AMJ539" s="141"/>
    </row>
    <row r="540" spans="2:1024" s="136" customFormat="1">
      <c r="B540" s="143"/>
      <c r="C540" s="74" t="s">
        <v>25</v>
      </c>
      <c r="D540" s="152">
        <v>934</v>
      </c>
      <c r="E540" s="142" t="s">
        <v>12</v>
      </c>
      <c r="F540" s="142" t="s">
        <v>26</v>
      </c>
      <c r="G540" s="144"/>
      <c r="H540" s="142"/>
      <c r="I540" s="140">
        <f t="shared" si="75"/>
        <v>532500</v>
      </c>
      <c r="J540" s="140">
        <f t="shared" si="79"/>
        <v>532500</v>
      </c>
      <c r="K540" s="140">
        <f t="shared" si="79"/>
        <v>0</v>
      </c>
      <c r="L540" s="140">
        <f t="shared" si="79"/>
        <v>0</v>
      </c>
      <c r="M540" s="140">
        <f t="shared" si="79"/>
        <v>0</v>
      </c>
      <c r="AKN540" s="141"/>
      <c r="AKO540" s="141"/>
      <c r="AKP540" s="141"/>
      <c r="AKQ540" s="141"/>
      <c r="AKR540" s="141"/>
      <c r="AKS540" s="141"/>
      <c r="AKT540" s="141"/>
      <c r="AKU540" s="141"/>
      <c r="AKV540" s="141"/>
      <c r="AKW540" s="141"/>
      <c r="AKX540" s="141"/>
      <c r="AKY540" s="141"/>
      <c r="AKZ540" s="141"/>
      <c r="ALA540" s="141"/>
      <c r="ALB540" s="141"/>
      <c r="ALC540" s="141"/>
      <c r="ALD540" s="141"/>
      <c r="ALE540" s="141"/>
      <c r="ALF540" s="141"/>
      <c r="ALG540" s="141"/>
      <c r="ALH540" s="141"/>
      <c r="ALI540" s="141"/>
      <c r="ALJ540" s="141"/>
      <c r="ALK540" s="141"/>
      <c r="ALL540" s="141"/>
      <c r="ALM540" s="141"/>
      <c r="ALN540" s="141"/>
      <c r="ALO540" s="141"/>
      <c r="ALP540" s="141"/>
      <c r="ALQ540" s="141"/>
      <c r="ALR540" s="141"/>
      <c r="ALS540" s="141"/>
      <c r="ALT540" s="141"/>
      <c r="ALU540" s="141"/>
      <c r="ALV540" s="141"/>
      <c r="ALW540" s="141"/>
      <c r="ALX540" s="141"/>
      <c r="ALY540" s="141"/>
      <c r="ALZ540" s="141"/>
      <c r="AMA540" s="141"/>
      <c r="AMB540" s="141"/>
      <c r="AMC540" s="141"/>
      <c r="AMD540" s="141"/>
      <c r="AME540" s="141"/>
      <c r="AMF540" s="141"/>
      <c r="AMG540" s="141"/>
      <c r="AMH540" s="141"/>
      <c r="AMI540" s="141"/>
      <c r="AMJ540" s="141"/>
    </row>
    <row r="541" spans="2:1024" s="136" customFormat="1" ht="37.5">
      <c r="B541" s="143"/>
      <c r="C541" s="74" t="s">
        <v>88</v>
      </c>
      <c r="D541" s="152">
        <v>934</v>
      </c>
      <c r="E541" s="142" t="s">
        <v>12</v>
      </c>
      <c r="F541" s="142" t="s">
        <v>26</v>
      </c>
      <c r="G541" s="144">
        <v>5000000000</v>
      </c>
      <c r="H541" s="142"/>
      <c r="I541" s="140">
        <f t="shared" si="75"/>
        <v>532500</v>
      </c>
      <c r="J541" s="140">
        <f t="shared" si="79"/>
        <v>532500</v>
      </c>
      <c r="K541" s="140">
        <f t="shared" si="79"/>
        <v>0</v>
      </c>
      <c r="L541" s="140">
        <f t="shared" si="79"/>
        <v>0</v>
      </c>
      <c r="M541" s="140">
        <f t="shared" si="79"/>
        <v>0</v>
      </c>
      <c r="AKN541" s="141"/>
      <c r="AKO541" s="141"/>
      <c r="AKP541" s="141"/>
      <c r="AKQ541" s="141"/>
      <c r="AKR541" s="141"/>
      <c r="AKS541" s="141"/>
      <c r="AKT541" s="141"/>
      <c r="AKU541" s="141"/>
      <c r="AKV541" s="141"/>
      <c r="AKW541" s="141"/>
      <c r="AKX541" s="141"/>
      <c r="AKY541" s="141"/>
      <c r="AKZ541" s="141"/>
      <c r="ALA541" s="141"/>
      <c r="ALB541" s="141"/>
      <c r="ALC541" s="141"/>
      <c r="ALD541" s="141"/>
      <c r="ALE541" s="141"/>
      <c r="ALF541" s="141"/>
      <c r="ALG541" s="141"/>
      <c r="ALH541" s="141"/>
      <c r="ALI541" s="141"/>
      <c r="ALJ541" s="141"/>
      <c r="ALK541" s="141"/>
      <c r="ALL541" s="141"/>
      <c r="ALM541" s="141"/>
      <c r="ALN541" s="141"/>
      <c r="ALO541" s="141"/>
      <c r="ALP541" s="141"/>
      <c r="ALQ541" s="141"/>
      <c r="ALR541" s="141"/>
      <c r="ALS541" s="141"/>
      <c r="ALT541" s="141"/>
      <c r="ALU541" s="141"/>
      <c r="ALV541" s="141"/>
      <c r="ALW541" s="141"/>
      <c r="ALX541" s="141"/>
      <c r="ALY541" s="141"/>
      <c r="ALZ541" s="141"/>
      <c r="AMA541" s="141"/>
      <c r="AMB541" s="141"/>
      <c r="AMC541" s="141"/>
      <c r="AMD541" s="141"/>
      <c r="AME541" s="141"/>
      <c r="AMF541" s="141"/>
      <c r="AMG541" s="141"/>
      <c r="AMH541" s="141"/>
      <c r="AMI541" s="141"/>
      <c r="AMJ541" s="141"/>
    </row>
    <row r="542" spans="2:1024" s="136" customFormat="1" ht="37.5">
      <c r="B542" s="143"/>
      <c r="C542" s="74" t="s">
        <v>106</v>
      </c>
      <c r="D542" s="152">
        <v>934</v>
      </c>
      <c r="E542" s="142" t="s">
        <v>12</v>
      </c>
      <c r="F542" s="142" t="s">
        <v>26</v>
      </c>
      <c r="G542" s="144">
        <v>5030000000</v>
      </c>
      <c r="H542" s="142"/>
      <c r="I542" s="140">
        <f t="shared" si="75"/>
        <v>532500</v>
      </c>
      <c r="J542" s="140">
        <f t="shared" si="79"/>
        <v>532500</v>
      </c>
      <c r="K542" s="140">
        <f t="shared" si="79"/>
        <v>0</v>
      </c>
      <c r="L542" s="140">
        <f t="shared" si="79"/>
        <v>0</v>
      </c>
      <c r="M542" s="140">
        <f t="shared" si="79"/>
        <v>0</v>
      </c>
      <c r="AKN542" s="141"/>
      <c r="AKO542" s="141"/>
      <c r="AKP542" s="141"/>
      <c r="AKQ542" s="141"/>
      <c r="AKR542" s="141"/>
      <c r="AKS542" s="141"/>
      <c r="AKT542" s="141"/>
      <c r="AKU542" s="141"/>
      <c r="AKV542" s="141"/>
      <c r="AKW542" s="141"/>
      <c r="AKX542" s="141"/>
      <c r="AKY542" s="141"/>
      <c r="AKZ542" s="141"/>
      <c r="ALA542" s="141"/>
      <c r="ALB542" s="141"/>
      <c r="ALC542" s="141"/>
      <c r="ALD542" s="141"/>
      <c r="ALE542" s="141"/>
      <c r="ALF542" s="141"/>
      <c r="ALG542" s="141"/>
      <c r="ALH542" s="141"/>
      <c r="ALI542" s="141"/>
      <c r="ALJ542" s="141"/>
      <c r="ALK542" s="141"/>
      <c r="ALL542" s="141"/>
      <c r="ALM542" s="141"/>
      <c r="ALN542" s="141"/>
      <c r="ALO542" s="141"/>
      <c r="ALP542" s="141"/>
      <c r="ALQ542" s="141"/>
      <c r="ALR542" s="141"/>
      <c r="ALS542" s="141"/>
      <c r="ALT542" s="141"/>
      <c r="ALU542" s="141"/>
      <c r="ALV542" s="141"/>
      <c r="ALW542" s="141"/>
      <c r="ALX542" s="141"/>
      <c r="ALY542" s="141"/>
      <c r="ALZ542" s="141"/>
      <c r="AMA542" s="141"/>
      <c r="AMB542" s="141"/>
      <c r="AMC542" s="141"/>
      <c r="AMD542" s="141"/>
      <c r="AME542" s="141"/>
      <c r="AMF542" s="141"/>
      <c r="AMG542" s="141"/>
      <c r="AMH542" s="141"/>
      <c r="AMI542" s="141"/>
      <c r="AMJ542" s="141"/>
    </row>
    <row r="543" spans="2:1024" s="136" customFormat="1" ht="37.5">
      <c r="B543" s="143"/>
      <c r="C543" s="74" t="s">
        <v>107</v>
      </c>
      <c r="D543" s="152">
        <v>934</v>
      </c>
      <c r="E543" s="142" t="s">
        <v>12</v>
      </c>
      <c r="F543" s="142" t="s">
        <v>26</v>
      </c>
      <c r="G543" s="144">
        <v>5030010030</v>
      </c>
      <c r="H543" s="142"/>
      <c r="I543" s="140">
        <f t="shared" si="75"/>
        <v>532500</v>
      </c>
      <c r="J543" s="140">
        <f t="shared" si="79"/>
        <v>532500</v>
      </c>
      <c r="K543" s="140">
        <f t="shared" si="79"/>
        <v>0</v>
      </c>
      <c r="L543" s="140">
        <f t="shared" si="79"/>
        <v>0</v>
      </c>
      <c r="M543" s="140">
        <f t="shared" si="79"/>
        <v>0</v>
      </c>
      <c r="AKN543" s="141"/>
      <c r="AKO543" s="141"/>
      <c r="AKP543" s="141"/>
      <c r="AKQ543" s="141"/>
      <c r="AKR543" s="141"/>
      <c r="AKS543" s="141"/>
      <c r="AKT543" s="141"/>
      <c r="AKU543" s="141"/>
      <c r="AKV543" s="141"/>
      <c r="AKW543" s="141"/>
      <c r="AKX543" s="141"/>
      <c r="AKY543" s="141"/>
      <c r="AKZ543" s="141"/>
      <c r="ALA543" s="141"/>
      <c r="ALB543" s="141"/>
      <c r="ALC543" s="141"/>
      <c r="ALD543" s="141"/>
      <c r="ALE543" s="141"/>
      <c r="ALF543" s="141"/>
      <c r="ALG543" s="141"/>
      <c r="ALH543" s="141"/>
      <c r="ALI543" s="141"/>
      <c r="ALJ543" s="141"/>
      <c r="ALK543" s="141"/>
      <c r="ALL543" s="141"/>
      <c r="ALM543" s="141"/>
      <c r="ALN543" s="141"/>
      <c r="ALO543" s="141"/>
      <c r="ALP543" s="141"/>
      <c r="ALQ543" s="141"/>
      <c r="ALR543" s="141"/>
      <c r="ALS543" s="141"/>
      <c r="ALT543" s="141"/>
      <c r="ALU543" s="141"/>
      <c r="ALV543" s="141"/>
      <c r="ALW543" s="141"/>
      <c r="ALX543" s="141"/>
      <c r="ALY543" s="141"/>
      <c r="ALZ543" s="141"/>
      <c r="AMA543" s="141"/>
      <c r="AMB543" s="141"/>
      <c r="AMC543" s="141"/>
      <c r="AMD543" s="141"/>
      <c r="AME543" s="141"/>
      <c r="AMF543" s="141"/>
      <c r="AMG543" s="141"/>
      <c r="AMH543" s="141"/>
      <c r="AMI543" s="141"/>
      <c r="AMJ543" s="141"/>
    </row>
    <row r="544" spans="2:1024" s="136" customFormat="1" ht="37.5">
      <c r="B544" s="143"/>
      <c r="C544" s="74" t="s">
        <v>94</v>
      </c>
      <c r="D544" s="152">
        <v>934</v>
      </c>
      <c r="E544" s="142" t="s">
        <v>12</v>
      </c>
      <c r="F544" s="142" t="s">
        <v>26</v>
      </c>
      <c r="G544" s="144">
        <v>5030010030</v>
      </c>
      <c r="H544" s="142" t="s">
        <v>95</v>
      </c>
      <c r="I544" s="140">
        <f t="shared" si="75"/>
        <v>532500</v>
      </c>
      <c r="J544" s="140">
        <v>532500</v>
      </c>
      <c r="K544" s="140"/>
      <c r="L544" s="140"/>
      <c r="M544" s="140"/>
      <c r="AKN544" s="141"/>
      <c r="AKO544" s="141"/>
      <c r="AKP544" s="141"/>
      <c r="AKQ544" s="141"/>
      <c r="AKR544" s="141"/>
      <c r="AKS544" s="141"/>
      <c r="AKT544" s="141"/>
      <c r="AKU544" s="141"/>
      <c r="AKV544" s="141"/>
      <c r="AKW544" s="141"/>
      <c r="AKX544" s="141"/>
      <c r="AKY544" s="141"/>
      <c r="AKZ544" s="141"/>
      <c r="ALA544" s="141"/>
      <c r="ALB544" s="141"/>
      <c r="ALC544" s="141"/>
      <c r="ALD544" s="141"/>
      <c r="ALE544" s="141"/>
      <c r="ALF544" s="141"/>
      <c r="ALG544" s="141"/>
      <c r="ALH544" s="141"/>
      <c r="ALI544" s="141"/>
      <c r="ALJ544" s="141"/>
      <c r="ALK544" s="141"/>
      <c r="ALL544" s="141"/>
      <c r="ALM544" s="141"/>
      <c r="ALN544" s="141"/>
      <c r="ALO544" s="141"/>
      <c r="ALP544" s="141"/>
      <c r="ALQ544" s="141"/>
      <c r="ALR544" s="141"/>
      <c r="ALS544" s="141"/>
      <c r="ALT544" s="141"/>
      <c r="ALU544" s="141"/>
      <c r="ALV544" s="141"/>
      <c r="ALW544" s="141"/>
      <c r="ALX544" s="141"/>
      <c r="ALY544" s="141"/>
      <c r="ALZ544" s="141"/>
      <c r="AMA544" s="141"/>
      <c r="AMB544" s="141"/>
      <c r="AMC544" s="141"/>
      <c r="AMD544" s="141"/>
      <c r="AME544" s="141"/>
      <c r="AMF544" s="141"/>
      <c r="AMG544" s="141"/>
      <c r="AMH544" s="141"/>
      <c r="AMI544" s="141"/>
      <c r="AMJ544" s="141"/>
    </row>
    <row r="545" spans="2:13" s="141" customFormat="1">
      <c r="B545" s="155"/>
      <c r="C545" s="74" t="s">
        <v>47</v>
      </c>
      <c r="D545" s="152">
        <v>934</v>
      </c>
      <c r="E545" s="142" t="s">
        <v>48</v>
      </c>
      <c r="F545" s="142" t="s">
        <v>75</v>
      </c>
      <c r="G545" s="144"/>
      <c r="H545" s="142"/>
      <c r="I545" s="140">
        <f t="shared" si="75"/>
        <v>20397100</v>
      </c>
      <c r="J545" s="140">
        <f>J546+J576</f>
        <v>20397100</v>
      </c>
      <c r="K545" s="140">
        <f>K546+K576</f>
        <v>0</v>
      </c>
      <c r="L545" s="140">
        <f>L546+L576</f>
        <v>0</v>
      </c>
      <c r="M545" s="140">
        <f>M546+M576</f>
        <v>0</v>
      </c>
    </row>
    <row r="546" spans="2:13" s="141" customFormat="1">
      <c r="B546" s="143"/>
      <c r="C546" s="74" t="s">
        <v>52</v>
      </c>
      <c r="D546" s="152">
        <v>934</v>
      </c>
      <c r="E546" s="142" t="s">
        <v>48</v>
      </c>
      <c r="F546" s="142" t="s">
        <v>48</v>
      </c>
      <c r="G546" s="144"/>
      <c r="H546" s="142"/>
      <c r="I546" s="140">
        <f t="shared" si="75"/>
        <v>18168300</v>
      </c>
      <c r="J546" s="140">
        <f>J547+J558+J564+J568+J572</f>
        <v>18168300</v>
      </c>
      <c r="K546" s="140">
        <f>K547+K558+K564+K568+K572</f>
        <v>0</v>
      </c>
      <c r="L546" s="140">
        <f>L547+L558+L564+L568+L572</f>
        <v>0</v>
      </c>
      <c r="M546" s="140">
        <f>M547+M558+M564+M568+M572</f>
        <v>0</v>
      </c>
    </row>
    <row r="547" spans="2:13" s="141" customFormat="1" ht="37.5">
      <c r="B547" s="143"/>
      <c r="C547" s="74" t="s">
        <v>118</v>
      </c>
      <c r="D547" s="152">
        <v>934</v>
      </c>
      <c r="E547" s="142" t="s">
        <v>48</v>
      </c>
      <c r="F547" s="142" t="s">
        <v>48</v>
      </c>
      <c r="G547" s="144">
        <v>5200000000</v>
      </c>
      <c r="H547" s="142"/>
      <c r="I547" s="140">
        <f t="shared" si="75"/>
        <v>16299000</v>
      </c>
      <c r="J547" s="140">
        <f>J548+J553</f>
        <v>16299000</v>
      </c>
      <c r="K547" s="140">
        <f>K548+K553</f>
        <v>0</v>
      </c>
      <c r="L547" s="140">
        <f>L548+L553</f>
        <v>0</v>
      </c>
      <c r="M547" s="140">
        <f>M548+M553</f>
        <v>0</v>
      </c>
    </row>
    <row r="548" spans="2:13" s="141" customFormat="1">
      <c r="B548" s="143"/>
      <c r="C548" s="74" t="s">
        <v>125</v>
      </c>
      <c r="D548" s="152">
        <v>934</v>
      </c>
      <c r="E548" s="142" t="s">
        <v>48</v>
      </c>
      <c r="F548" s="142" t="s">
        <v>48</v>
      </c>
      <c r="G548" s="144">
        <v>5270000000</v>
      </c>
      <c r="H548" s="142"/>
      <c r="I548" s="140">
        <f t="shared" si="75"/>
        <v>12759400</v>
      </c>
      <c r="J548" s="140">
        <f>J549</f>
        <v>12759400</v>
      </c>
      <c r="K548" s="140">
        <f>K549</f>
        <v>0</v>
      </c>
      <c r="L548" s="140">
        <f>L549</f>
        <v>0</v>
      </c>
      <c r="M548" s="140">
        <f>M549</f>
        <v>0</v>
      </c>
    </row>
    <row r="549" spans="2:13" s="141" customFormat="1" ht="37.5">
      <c r="B549" s="143"/>
      <c r="C549" s="74" t="s">
        <v>120</v>
      </c>
      <c r="D549" s="152">
        <v>934</v>
      </c>
      <c r="E549" s="142" t="s">
        <v>48</v>
      </c>
      <c r="F549" s="142" t="s">
        <v>48</v>
      </c>
      <c r="G549" s="144">
        <v>5270000590</v>
      </c>
      <c r="H549" s="142"/>
      <c r="I549" s="140">
        <f t="shared" si="75"/>
        <v>12759400</v>
      </c>
      <c r="J549" s="140">
        <f>J550+J551+J552</f>
        <v>12759400</v>
      </c>
      <c r="K549" s="140">
        <f>K550+K551+K552</f>
        <v>0</v>
      </c>
      <c r="L549" s="140">
        <f>L550+L551+L552</f>
        <v>0</v>
      </c>
      <c r="M549" s="140">
        <f>M550+M551+M552</f>
        <v>0</v>
      </c>
    </row>
    <row r="550" spans="2:13" s="141" customFormat="1" ht="75">
      <c r="B550" s="143"/>
      <c r="C550" s="74" t="s">
        <v>91</v>
      </c>
      <c r="D550" s="152">
        <v>934</v>
      </c>
      <c r="E550" s="142" t="s">
        <v>48</v>
      </c>
      <c r="F550" s="142" t="s">
        <v>48</v>
      </c>
      <c r="G550" s="144">
        <v>5270000590</v>
      </c>
      <c r="H550" s="142" t="s">
        <v>92</v>
      </c>
      <c r="I550" s="140">
        <f t="shared" si="75"/>
        <v>11314600</v>
      </c>
      <c r="J550" s="140">
        <v>11314600</v>
      </c>
      <c r="K550" s="140"/>
      <c r="L550" s="140"/>
      <c r="M550" s="140"/>
    </row>
    <row r="551" spans="2:13" s="141" customFormat="1" ht="37.5">
      <c r="B551" s="143"/>
      <c r="C551" s="74" t="s">
        <v>94</v>
      </c>
      <c r="D551" s="152">
        <v>934</v>
      </c>
      <c r="E551" s="142" t="s">
        <v>48</v>
      </c>
      <c r="F551" s="142" t="s">
        <v>48</v>
      </c>
      <c r="G551" s="144">
        <v>5270000590</v>
      </c>
      <c r="H551" s="142" t="s">
        <v>95</v>
      </c>
      <c r="I551" s="140">
        <f t="shared" si="75"/>
        <v>1439800</v>
      </c>
      <c r="J551" s="140">
        <v>1439800</v>
      </c>
      <c r="K551" s="140"/>
      <c r="L551" s="140"/>
      <c r="M551" s="140"/>
    </row>
    <row r="552" spans="2:13" s="141" customFormat="1">
      <c r="B552" s="143"/>
      <c r="C552" s="74" t="s">
        <v>97</v>
      </c>
      <c r="D552" s="152">
        <v>934</v>
      </c>
      <c r="E552" s="142" t="s">
        <v>48</v>
      </c>
      <c r="F552" s="142" t="s">
        <v>48</v>
      </c>
      <c r="G552" s="144">
        <v>5270000590</v>
      </c>
      <c r="H552" s="142" t="s">
        <v>98</v>
      </c>
      <c r="I552" s="140">
        <f t="shared" si="75"/>
        <v>5000</v>
      </c>
      <c r="J552" s="140">
        <v>5000</v>
      </c>
      <c r="K552" s="140"/>
      <c r="L552" s="140"/>
      <c r="M552" s="140"/>
    </row>
    <row r="553" spans="2:13" s="141" customFormat="1" ht="37.5">
      <c r="B553" s="143"/>
      <c r="C553" s="74" t="s">
        <v>126</v>
      </c>
      <c r="D553" s="152">
        <v>934</v>
      </c>
      <c r="E553" s="142" t="s">
        <v>48</v>
      </c>
      <c r="F553" s="142" t="s">
        <v>48</v>
      </c>
      <c r="G553" s="144">
        <v>5280000000</v>
      </c>
      <c r="H553" s="142"/>
      <c r="I553" s="140">
        <f t="shared" si="75"/>
        <v>3539600</v>
      </c>
      <c r="J553" s="140">
        <f>J554</f>
        <v>3539600</v>
      </c>
      <c r="K553" s="140">
        <f>K554</f>
        <v>0</v>
      </c>
      <c r="L553" s="140">
        <f>L554</f>
        <v>0</v>
      </c>
      <c r="M553" s="140">
        <f>M554</f>
        <v>0</v>
      </c>
    </row>
    <row r="554" spans="2:13" s="141" customFormat="1" ht="37.5">
      <c r="B554" s="143"/>
      <c r="C554" s="74" t="s">
        <v>127</v>
      </c>
      <c r="D554" s="152">
        <v>934</v>
      </c>
      <c r="E554" s="142" t="s">
        <v>48</v>
      </c>
      <c r="F554" s="142" t="s">
        <v>48</v>
      </c>
      <c r="G554" s="144">
        <v>5280000590</v>
      </c>
      <c r="H554" s="142"/>
      <c r="I554" s="140">
        <f t="shared" si="75"/>
        <v>3539600</v>
      </c>
      <c r="J554" s="140">
        <f>J555+J556+J557</f>
        <v>3539600</v>
      </c>
      <c r="K554" s="140">
        <f>K555+K556+K557</f>
        <v>0</v>
      </c>
      <c r="L554" s="140">
        <f>L555+L556+L557</f>
        <v>0</v>
      </c>
      <c r="M554" s="140">
        <f>M555+M556+M557</f>
        <v>0</v>
      </c>
    </row>
    <row r="555" spans="2:13" s="141" customFormat="1" ht="75">
      <c r="B555" s="143"/>
      <c r="C555" s="74" t="s">
        <v>91</v>
      </c>
      <c r="D555" s="152">
        <v>934</v>
      </c>
      <c r="E555" s="142" t="s">
        <v>48</v>
      </c>
      <c r="F555" s="142" t="s">
        <v>48</v>
      </c>
      <c r="G555" s="144">
        <v>5280000590</v>
      </c>
      <c r="H555" s="142" t="s">
        <v>92</v>
      </c>
      <c r="I555" s="140">
        <f t="shared" si="75"/>
        <v>3385500</v>
      </c>
      <c r="J555" s="140">
        <v>3385500</v>
      </c>
      <c r="K555" s="140"/>
      <c r="L555" s="140"/>
      <c r="M555" s="140"/>
    </row>
    <row r="556" spans="2:13" s="141" customFormat="1" ht="37.5">
      <c r="B556" s="143"/>
      <c r="C556" s="74" t="s">
        <v>94</v>
      </c>
      <c r="D556" s="152">
        <v>934</v>
      </c>
      <c r="E556" s="142" t="s">
        <v>48</v>
      </c>
      <c r="F556" s="142" t="s">
        <v>48</v>
      </c>
      <c r="G556" s="144">
        <v>5280000590</v>
      </c>
      <c r="H556" s="142" t="s">
        <v>95</v>
      </c>
      <c r="I556" s="140">
        <f t="shared" si="75"/>
        <v>153100</v>
      </c>
      <c r="J556" s="140">
        <v>153100</v>
      </c>
      <c r="K556" s="140"/>
      <c r="L556" s="140"/>
      <c r="M556" s="140"/>
    </row>
    <row r="557" spans="2:13" s="141" customFormat="1">
      <c r="B557" s="143"/>
      <c r="C557" s="74" t="s">
        <v>97</v>
      </c>
      <c r="D557" s="152">
        <v>934</v>
      </c>
      <c r="E557" s="142" t="s">
        <v>48</v>
      </c>
      <c r="F557" s="142" t="s">
        <v>48</v>
      </c>
      <c r="G557" s="144">
        <v>5280000590</v>
      </c>
      <c r="H557" s="142" t="s">
        <v>98</v>
      </c>
      <c r="I557" s="140">
        <f t="shared" si="75"/>
        <v>1000</v>
      </c>
      <c r="J557" s="140">
        <v>1000</v>
      </c>
      <c r="K557" s="140"/>
      <c r="L557" s="140"/>
      <c r="M557" s="140"/>
    </row>
    <row r="558" spans="2:13" s="141" customFormat="1" ht="37.5">
      <c r="B558" s="143"/>
      <c r="C558" s="74" t="s">
        <v>128</v>
      </c>
      <c r="D558" s="152">
        <v>934</v>
      </c>
      <c r="E558" s="142" t="s">
        <v>48</v>
      </c>
      <c r="F558" s="142" t="s">
        <v>48</v>
      </c>
      <c r="G558" s="144">
        <v>5300000000</v>
      </c>
      <c r="H558" s="142"/>
      <c r="I558" s="140">
        <f t="shared" si="75"/>
        <v>663300</v>
      </c>
      <c r="J558" s="140">
        <f t="shared" ref="J558:M559" si="80">J559</f>
        <v>663300</v>
      </c>
      <c r="K558" s="140">
        <f t="shared" si="80"/>
        <v>0</v>
      </c>
      <c r="L558" s="140">
        <f t="shared" si="80"/>
        <v>0</v>
      </c>
      <c r="M558" s="140">
        <f t="shared" si="80"/>
        <v>0</v>
      </c>
    </row>
    <row r="559" spans="2:13" s="141" customFormat="1">
      <c r="B559" s="143"/>
      <c r="C559" s="74" t="s">
        <v>129</v>
      </c>
      <c r="D559" s="152">
        <v>934</v>
      </c>
      <c r="E559" s="142" t="s">
        <v>48</v>
      </c>
      <c r="F559" s="142" t="s">
        <v>48</v>
      </c>
      <c r="G559" s="144">
        <v>5310000000</v>
      </c>
      <c r="H559" s="142"/>
      <c r="I559" s="140">
        <f t="shared" si="75"/>
        <v>663300</v>
      </c>
      <c r="J559" s="140">
        <f t="shared" si="80"/>
        <v>663300</v>
      </c>
      <c r="K559" s="140">
        <f t="shared" si="80"/>
        <v>0</v>
      </c>
      <c r="L559" s="140">
        <f t="shared" si="80"/>
        <v>0</v>
      </c>
      <c r="M559" s="140">
        <f t="shared" si="80"/>
        <v>0</v>
      </c>
    </row>
    <row r="560" spans="2:13" s="141" customFormat="1">
      <c r="B560" s="143"/>
      <c r="C560" s="74" t="s">
        <v>130</v>
      </c>
      <c r="D560" s="152">
        <v>934</v>
      </c>
      <c r="E560" s="142" t="s">
        <v>48</v>
      </c>
      <c r="F560" s="142" t="s">
        <v>48</v>
      </c>
      <c r="G560" s="144">
        <v>5310010350</v>
      </c>
      <c r="H560" s="142"/>
      <c r="I560" s="140">
        <f t="shared" si="75"/>
        <v>663300</v>
      </c>
      <c r="J560" s="140">
        <f>J561+J562</f>
        <v>663300</v>
      </c>
      <c r="K560" s="140">
        <f>K561+K562+K563</f>
        <v>0</v>
      </c>
      <c r="L560" s="140">
        <f>L561+L562</f>
        <v>0</v>
      </c>
      <c r="M560" s="140">
        <f>M561+M562</f>
        <v>0</v>
      </c>
    </row>
    <row r="561" spans="2:13" s="141" customFormat="1" ht="77.650000000000006" customHeight="1">
      <c r="B561" s="143"/>
      <c r="C561" s="74" t="s">
        <v>91</v>
      </c>
      <c r="D561" s="152">
        <v>934</v>
      </c>
      <c r="E561" s="142" t="s">
        <v>48</v>
      </c>
      <c r="F561" s="142" t="s">
        <v>48</v>
      </c>
      <c r="G561" s="144">
        <v>5310010350</v>
      </c>
      <c r="H561" s="142" t="s">
        <v>92</v>
      </c>
      <c r="I561" s="140">
        <f t="shared" si="75"/>
        <v>100000</v>
      </c>
      <c r="J561" s="140">
        <v>100000</v>
      </c>
      <c r="K561" s="140"/>
      <c r="L561" s="140"/>
      <c r="M561" s="140"/>
    </row>
    <row r="562" spans="2:13" s="141" customFormat="1" ht="37.5">
      <c r="B562" s="143"/>
      <c r="C562" s="74" t="s">
        <v>94</v>
      </c>
      <c r="D562" s="152">
        <v>934</v>
      </c>
      <c r="E562" s="142" t="s">
        <v>48</v>
      </c>
      <c r="F562" s="142" t="s">
        <v>48</v>
      </c>
      <c r="G562" s="144">
        <v>5310010350</v>
      </c>
      <c r="H562" s="142" t="s">
        <v>95</v>
      </c>
      <c r="I562" s="140">
        <f t="shared" si="75"/>
        <v>293300</v>
      </c>
      <c r="J562" s="140">
        <v>563300</v>
      </c>
      <c r="K562" s="140">
        <v>-270000</v>
      </c>
      <c r="L562" s="140"/>
      <c r="M562" s="140"/>
    </row>
    <row r="563" spans="2:13" s="141" customFormat="1">
      <c r="B563" s="143"/>
      <c r="C563" s="74" t="s">
        <v>131</v>
      </c>
      <c r="D563" s="152">
        <v>934</v>
      </c>
      <c r="E563" s="142" t="s">
        <v>48</v>
      </c>
      <c r="F563" s="142" t="s">
        <v>48</v>
      </c>
      <c r="G563" s="144">
        <v>5310010350</v>
      </c>
      <c r="H563" s="142" t="s">
        <v>132</v>
      </c>
      <c r="I563" s="140">
        <f t="shared" si="75"/>
        <v>270000</v>
      </c>
      <c r="J563" s="140"/>
      <c r="K563" s="140">
        <v>270000</v>
      </c>
      <c r="L563" s="140"/>
      <c r="M563" s="140"/>
    </row>
    <row r="564" spans="2:13" s="141" customFormat="1" ht="56.25">
      <c r="B564" s="143"/>
      <c r="C564" s="74" t="s">
        <v>253</v>
      </c>
      <c r="D564" s="152">
        <v>934</v>
      </c>
      <c r="E564" s="142" t="s">
        <v>48</v>
      </c>
      <c r="F564" s="142" t="s">
        <v>48</v>
      </c>
      <c r="G564" s="144">
        <v>6700000000</v>
      </c>
      <c r="H564" s="142"/>
      <c r="I564" s="140">
        <f t="shared" si="75"/>
        <v>100000</v>
      </c>
      <c r="J564" s="140">
        <f t="shared" ref="J564:M566" si="81">J565</f>
        <v>100000</v>
      </c>
      <c r="K564" s="140">
        <f t="shared" si="81"/>
        <v>0</v>
      </c>
      <c r="L564" s="140">
        <f t="shared" si="81"/>
        <v>0</v>
      </c>
      <c r="M564" s="140">
        <f t="shared" si="81"/>
        <v>0</v>
      </c>
    </row>
    <row r="565" spans="2:13" s="141" customFormat="1" ht="37.5">
      <c r="B565" s="143"/>
      <c r="C565" s="74" t="s">
        <v>254</v>
      </c>
      <c r="D565" s="152">
        <v>934</v>
      </c>
      <c r="E565" s="142" t="s">
        <v>48</v>
      </c>
      <c r="F565" s="142" t="s">
        <v>48</v>
      </c>
      <c r="G565" s="144">
        <v>6710000000</v>
      </c>
      <c r="H565" s="142"/>
      <c r="I565" s="140">
        <f t="shared" si="75"/>
        <v>100000</v>
      </c>
      <c r="J565" s="140">
        <f t="shared" si="81"/>
        <v>100000</v>
      </c>
      <c r="K565" s="140">
        <f t="shared" si="81"/>
        <v>0</v>
      </c>
      <c r="L565" s="140">
        <f t="shared" si="81"/>
        <v>0</v>
      </c>
      <c r="M565" s="140">
        <f t="shared" si="81"/>
        <v>0</v>
      </c>
    </row>
    <row r="566" spans="2:13" s="141" customFormat="1">
      <c r="B566" s="143"/>
      <c r="C566" s="74" t="s">
        <v>255</v>
      </c>
      <c r="D566" s="152">
        <v>934</v>
      </c>
      <c r="E566" s="142" t="s">
        <v>48</v>
      </c>
      <c r="F566" s="142" t="s">
        <v>48</v>
      </c>
      <c r="G566" s="144">
        <v>6710010220</v>
      </c>
      <c r="H566" s="142"/>
      <c r="I566" s="140">
        <f t="shared" si="75"/>
        <v>100000</v>
      </c>
      <c r="J566" s="140">
        <f t="shared" si="81"/>
        <v>100000</v>
      </c>
      <c r="K566" s="140">
        <f t="shared" si="81"/>
        <v>0</v>
      </c>
      <c r="L566" s="140">
        <f t="shared" si="81"/>
        <v>0</v>
      </c>
      <c r="M566" s="140">
        <f t="shared" si="81"/>
        <v>0</v>
      </c>
    </row>
    <row r="567" spans="2:13" s="141" customFormat="1" ht="37.5">
      <c r="B567" s="143"/>
      <c r="C567" s="74" t="s">
        <v>94</v>
      </c>
      <c r="D567" s="152">
        <v>934</v>
      </c>
      <c r="E567" s="142" t="s">
        <v>48</v>
      </c>
      <c r="F567" s="142" t="s">
        <v>48</v>
      </c>
      <c r="G567" s="144">
        <v>6710010220</v>
      </c>
      <c r="H567" s="142" t="s">
        <v>95</v>
      </c>
      <c r="I567" s="140">
        <f t="shared" si="75"/>
        <v>100000</v>
      </c>
      <c r="J567" s="140">
        <v>100000</v>
      </c>
      <c r="K567" s="140"/>
      <c r="L567" s="140"/>
      <c r="M567" s="140"/>
    </row>
    <row r="568" spans="2:13" s="141" customFormat="1" ht="93.6" customHeight="1">
      <c r="B568" s="143"/>
      <c r="C568" s="74" t="s">
        <v>265</v>
      </c>
      <c r="D568" s="152">
        <v>934</v>
      </c>
      <c r="E568" s="142" t="s">
        <v>48</v>
      </c>
      <c r="F568" s="142" t="s">
        <v>48</v>
      </c>
      <c r="G568" s="144">
        <v>6900000000</v>
      </c>
      <c r="H568" s="142"/>
      <c r="I568" s="140">
        <f t="shared" si="75"/>
        <v>110000</v>
      </c>
      <c r="J568" s="140">
        <f t="shared" ref="J568:M570" si="82">J569</f>
        <v>110000</v>
      </c>
      <c r="K568" s="140">
        <f t="shared" si="82"/>
        <v>0</v>
      </c>
      <c r="L568" s="140">
        <f t="shared" si="82"/>
        <v>0</v>
      </c>
      <c r="M568" s="140">
        <f t="shared" si="82"/>
        <v>0</v>
      </c>
    </row>
    <row r="569" spans="2:13" s="141" customFormat="1" ht="37.5">
      <c r="B569" s="143"/>
      <c r="C569" s="74" t="s">
        <v>266</v>
      </c>
      <c r="D569" s="152">
        <v>934</v>
      </c>
      <c r="E569" s="142" t="s">
        <v>48</v>
      </c>
      <c r="F569" s="142" t="s">
        <v>48</v>
      </c>
      <c r="G569" s="144">
        <v>6910000000</v>
      </c>
      <c r="H569" s="142"/>
      <c r="I569" s="140">
        <f t="shared" si="75"/>
        <v>110000</v>
      </c>
      <c r="J569" s="140">
        <f t="shared" si="82"/>
        <v>110000</v>
      </c>
      <c r="K569" s="140">
        <f t="shared" si="82"/>
        <v>0</v>
      </c>
      <c r="L569" s="140">
        <f t="shared" si="82"/>
        <v>0</v>
      </c>
      <c r="M569" s="140">
        <f t="shared" si="82"/>
        <v>0</v>
      </c>
    </row>
    <row r="570" spans="2:13" s="141" customFormat="1" ht="90.4" customHeight="1">
      <c r="B570" s="143"/>
      <c r="C570" s="74" t="s">
        <v>267</v>
      </c>
      <c r="D570" s="152">
        <v>934</v>
      </c>
      <c r="E570" s="142" t="s">
        <v>48</v>
      </c>
      <c r="F570" s="142" t="s">
        <v>48</v>
      </c>
      <c r="G570" s="144">
        <v>6910010500</v>
      </c>
      <c r="H570" s="142"/>
      <c r="I570" s="140">
        <f t="shared" si="75"/>
        <v>110000</v>
      </c>
      <c r="J570" s="140">
        <f t="shared" si="82"/>
        <v>110000</v>
      </c>
      <c r="K570" s="140">
        <f t="shared" si="82"/>
        <v>0</v>
      </c>
      <c r="L570" s="140">
        <f t="shared" si="82"/>
        <v>0</v>
      </c>
      <c r="M570" s="140">
        <f t="shared" si="82"/>
        <v>0</v>
      </c>
    </row>
    <row r="571" spans="2:13" s="141" customFormat="1" ht="37.5">
      <c r="B571" s="143"/>
      <c r="C571" s="74" t="s">
        <v>94</v>
      </c>
      <c r="D571" s="152">
        <v>934</v>
      </c>
      <c r="E571" s="142" t="s">
        <v>48</v>
      </c>
      <c r="F571" s="142" t="s">
        <v>48</v>
      </c>
      <c r="G571" s="144">
        <v>6910010500</v>
      </c>
      <c r="H571" s="142" t="s">
        <v>95</v>
      </c>
      <c r="I571" s="140">
        <f t="shared" si="75"/>
        <v>110000</v>
      </c>
      <c r="J571" s="140">
        <v>110000</v>
      </c>
      <c r="K571" s="140"/>
      <c r="L571" s="140"/>
      <c r="M571" s="140"/>
    </row>
    <row r="572" spans="2:13" s="141" customFormat="1" ht="37.5">
      <c r="B572" s="143"/>
      <c r="C572" s="74" t="s">
        <v>277</v>
      </c>
      <c r="D572" s="152">
        <v>934</v>
      </c>
      <c r="E572" s="142" t="s">
        <v>48</v>
      </c>
      <c r="F572" s="142" t="s">
        <v>48</v>
      </c>
      <c r="G572" s="144">
        <v>7100000000</v>
      </c>
      <c r="H572" s="142"/>
      <c r="I572" s="140">
        <f t="shared" si="75"/>
        <v>996000</v>
      </c>
      <c r="J572" s="140">
        <f t="shared" ref="J572:M574" si="83">J573</f>
        <v>996000</v>
      </c>
      <c r="K572" s="140">
        <f t="shared" si="83"/>
        <v>0</v>
      </c>
      <c r="L572" s="140">
        <f t="shared" si="83"/>
        <v>0</v>
      </c>
      <c r="M572" s="140">
        <f t="shared" si="83"/>
        <v>0</v>
      </c>
    </row>
    <row r="573" spans="2:13" s="141" customFormat="1" ht="56.25">
      <c r="B573" s="143"/>
      <c r="C573" s="74" t="s">
        <v>278</v>
      </c>
      <c r="D573" s="152">
        <v>934</v>
      </c>
      <c r="E573" s="142" t="s">
        <v>48</v>
      </c>
      <c r="F573" s="142" t="s">
        <v>48</v>
      </c>
      <c r="G573" s="144">
        <v>7110000000</v>
      </c>
      <c r="H573" s="142"/>
      <c r="I573" s="140">
        <f t="shared" si="75"/>
        <v>996000</v>
      </c>
      <c r="J573" s="140">
        <f t="shared" si="83"/>
        <v>996000</v>
      </c>
      <c r="K573" s="140">
        <f t="shared" si="83"/>
        <v>0</v>
      </c>
      <c r="L573" s="140">
        <f t="shared" si="83"/>
        <v>0</v>
      </c>
      <c r="M573" s="140">
        <f t="shared" si="83"/>
        <v>0</v>
      </c>
    </row>
    <row r="574" spans="2:13" s="141" customFormat="1" ht="37.5">
      <c r="B574" s="143"/>
      <c r="C574" s="74" t="s">
        <v>279</v>
      </c>
      <c r="D574" s="152">
        <v>934</v>
      </c>
      <c r="E574" s="142" t="s">
        <v>48</v>
      </c>
      <c r="F574" s="142" t="s">
        <v>48</v>
      </c>
      <c r="G574" s="144">
        <v>7110010610</v>
      </c>
      <c r="H574" s="142"/>
      <c r="I574" s="140">
        <f t="shared" si="75"/>
        <v>996000</v>
      </c>
      <c r="J574" s="140">
        <f t="shared" si="83"/>
        <v>996000</v>
      </c>
      <c r="K574" s="140">
        <f t="shared" si="83"/>
        <v>0</v>
      </c>
      <c r="L574" s="140">
        <f t="shared" si="83"/>
        <v>0</v>
      </c>
      <c r="M574" s="140">
        <f t="shared" si="83"/>
        <v>0</v>
      </c>
    </row>
    <row r="575" spans="2:13" s="141" customFormat="1" ht="37.5">
      <c r="B575" s="143"/>
      <c r="C575" s="74" t="s">
        <v>94</v>
      </c>
      <c r="D575" s="152">
        <v>934</v>
      </c>
      <c r="E575" s="142" t="s">
        <v>48</v>
      </c>
      <c r="F575" s="142" t="s">
        <v>48</v>
      </c>
      <c r="G575" s="144">
        <v>7110010610</v>
      </c>
      <c r="H575" s="142" t="s">
        <v>95</v>
      </c>
      <c r="I575" s="140">
        <f t="shared" si="75"/>
        <v>996000</v>
      </c>
      <c r="J575" s="140">
        <v>996000</v>
      </c>
      <c r="K575" s="140"/>
      <c r="L575" s="140"/>
      <c r="M575" s="140"/>
    </row>
    <row r="576" spans="2:13" s="141" customFormat="1">
      <c r="B576" s="143"/>
      <c r="C576" s="74" t="s">
        <v>53</v>
      </c>
      <c r="D576" s="152">
        <v>934</v>
      </c>
      <c r="E576" s="142" t="s">
        <v>48</v>
      </c>
      <c r="F576" s="142" t="s">
        <v>30</v>
      </c>
      <c r="G576" s="144"/>
      <c r="H576" s="142"/>
      <c r="I576" s="140">
        <f t="shared" si="75"/>
        <v>2228800</v>
      </c>
      <c r="J576" s="140">
        <f t="shared" ref="J576:M578" si="84">J577</f>
        <v>2228800</v>
      </c>
      <c r="K576" s="140">
        <f t="shared" si="84"/>
        <v>0</v>
      </c>
      <c r="L576" s="140">
        <f t="shared" si="84"/>
        <v>0</v>
      </c>
      <c r="M576" s="140">
        <f t="shared" si="84"/>
        <v>0</v>
      </c>
    </row>
    <row r="577" spans="2:13" s="141" customFormat="1" ht="37.5">
      <c r="B577" s="143"/>
      <c r="C577" s="74" t="s">
        <v>88</v>
      </c>
      <c r="D577" s="152">
        <v>934</v>
      </c>
      <c r="E577" s="142" t="s">
        <v>48</v>
      </c>
      <c r="F577" s="142" t="s">
        <v>30</v>
      </c>
      <c r="G577" s="144">
        <v>5000000000</v>
      </c>
      <c r="H577" s="142"/>
      <c r="I577" s="140">
        <f t="shared" si="75"/>
        <v>2228800</v>
      </c>
      <c r="J577" s="140">
        <f t="shared" si="84"/>
        <v>2228800</v>
      </c>
      <c r="K577" s="140">
        <f t="shared" si="84"/>
        <v>0</v>
      </c>
      <c r="L577" s="140">
        <f t="shared" si="84"/>
        <v>0</v>
      </c>
      <c r="M577" s="140">
        <f t="shared" si="84"/>
        <v>0</v>
      </c>
    </row>
    <row r="578" spans="2:13" s="141" customFormat="1" ht="37.5">
      <c r="B578" s="143"/>
      <c r="C578" s="74" t="s">
        <v>96</v>
      </c>
      <c r="D578" s="152">
        <v>934</v>
      </c>
      <c r="E578" s="142" t="s">
        <v>48</v>
      </c>
      <c r="F578" s="142" t="s">
        <v>30</v>
      </c>
      <c r="G578" s="144">
        <v>5020000000</v>
      </c>
      <c r="H578" s="142"/>
      <c r="I578" s="140">
        <f t="shared" si="75"/>
        <v>2228800</v>
      </c>
      <c r="J578" s="140">
        <f t="shared" si="84"/>
        <v>2228800</v>
      </c>
      <c r="K578" s="140">
        <f t="shared" si="84"/>
        <v>0</v>
      </c>
      <c r="L578" s="140">
        <f t="shared" si="84"/>
        <v>0</v>
      </c>
      <c r="M578" s="140">
        <f t="shared" si="84"/>
        <v>0</v>
      </c>
    </row>
    <row r="579" spans="2:13" s="141" customFormat="1" ht="37.5">
      <c r="B579" s="143"/>
      <c r="C579" s="74" t="s">
        <v>348</v>
      </c>
      <c r="D579" s="152">
        <v>934</v>
      </c>
      <c r="E579" s="142" t="s">
        <v>48</v>
      </c>
      <c r="F579" s="142" t="s">
        <v>30</v>
      </c>
      <c r="G579" s="144">
        <v>5020000190</v>
      </c>
      <c r="H579" s="142"/>
      <c r="I579" s="140">
        <f t="shared" si="75"/>
        <v>2228800</v>
      </c>
      <c r="J579" s="140">
        <f>J580+J581</f>
        <v>2228800</v>
      </c>
      <c r="K579" s="140">
        <f>K580+K581</f>
        <v>0</v>
      </c>
      <c r="L579" s="140">
        <f>L580+L581</f>
        <v>0</v>
      </c>
      <c r="M579" s="140">
        <f>M580+M581</f>
        <v>0</v>
      </c>
    </row>
    <row r="580" spans="2:13" s="141" customFormat="1" ht="75">
      <c r="B580" s="143"/>
      <c r="C580" s="74" t="s">
        <v>91</v>
      </c>
      <c r="D580" s="152">
        <v>934</v>
      </c>
      <c r="E580" s="142" t="s">
        <v>48</v>
      </c>
      <c r="F580" s="142" t="s">
        <v>30</v>
      </c>
      <c r="G580" s="144">
        <v>5020000190</v>
      </c>
      <c r="H580" s="142" t="s">
        <v>92</v>
      </c>
      <c r="I580" s="140">
        <f t="shared" si="75"/>
        <v>2227800</v>
      </c>
      <c r="J580" s="140">
        <v>2227800</v>
      </c>
      <c r="K580" s="140"/>
      <c r="L580" s="140"/>
      <c r="M580" s="140"/>
    </row>
    <row r="581" spans="2:13" s="141" customFormat="1">
      <c r="B581" s="143"/>
      <c r="C581" s="74" t="s">
        <v>97</v>
      </c>
      <c r="D581" s="152">
        <v>934</v>
      </c>
      <c r="E581" s="142" t="s">
        <v>48</v>
      </c>
      <c r="F581" s="142" t="s">
        <v>30</v>
      </c>
      <c r="G581" s="144">
        <v>5020000190</v>
      </c>
      <c r="H581" s="142" t="s">
        <v>98</v>
      </c>
      <c r="I581" s="140">
        <f t="shared" si="75"/>
        <v>1000</v>
      </c>
      <c r="J581" s="140">
        <v>1000</v>
      </c>
      <c r="K581" s="140"/>
      <c r="L581" s="140"/>
      <c r="M581" s="140"/>
    </row>
    <row r="582" spans="2:13" s="136" customFormat="1" ht="56.25">
      <c r="B582" s="143" t="s">
        <v>187</v>
      </c>
      <c r="C582" s="85" t="s">
        <v>350</v>
      </c>
      <c r="D582" s="151">
        <v>953</v>
      </c>
      <c r="E582" s="146"/>
      <c r="F582" s="146"/>
      <c r="G582" s="147"/>
      <c r="H582" s="146"/>
      <c r="I582" s="135">
        <f t="shared" si="75"/>
        <v>96638100</v>
      </c>
      <c r="J582" s="135">
        <f>J589+J583</f>
        <v>96398600</v>
      </c>
      <c r="K582" s="135">
        <f>K589+K583</f>
        <v>239500</v>
      </c>
      <c r="L582" s="135">
        <f>L589+L583</f>
        <v>0</v>
      </c>
      <c r="M582" s="135">
        <f>M589+M583</f>
        <v>0</v>
      </c>
    </row>
    <row r="583" spans="2:13" s="141" customFormat="1">
      <c r="B583" s="155"/>
      <c r="C583" s="74" t="s">
        <v>47</v>
      </c>
      <c r="D583" s="142">
        <v>953</v>
      </c>
      <c r="E583" s="142" t="s">
        <v>48</v>
      </c>
      <c r="F583" s="142" t="s">
        <v>75</v>
      </c>
      <c r="G583" s="144"/>
      <c r="H583" s="142"/>
      <c r="I583" s="140">
        <f t="shared" si="75"/>
        <v>40900</v>
      </c>
      <c r="J583" s="140">
        <f t="shared" ref="J583:M587" si="85">J584</f>
        <v>40900</v>
      </c>
      <c r="K583" s="140">
        <f t="shared" si="85"/>
        <v>0</v>
      </c>
      <c r="L583" s="140">
        <f t="shared" si="85"/>
        <v>0</v>
      </c>
      <c r="M583" s="140">
        <f t="shared" si="85"/>
        <v>0</v>
      </c>
    </row>
    <row r="584" spans="2:13" s="141" customFormat="1">
      <c r="B584" s="155"/>
      <c r="C584" s="74" t="s">
        <v>52</v>
      </c>
      <c r="D584" s="142">
        <v>953</v>
      </c>
      <c r="E584" s="142" t="s">
        <v>48</v>
      </c>
      <c r="F584" s="142" t="s">
        <v>48</v>
      </c>
      <c r="G584" s="144"/>
      <c r="H584" s="142"/>
      <c r="I584" s="140">
        <f t="shared" ref="I584:I647" si="86">SUM(J584:M584)</f>
        <v>40900</v>
      </c>
      <c r="J584" s="140">
        <f t="shared" si="85"/>
        <v>40900</v>
      </c>
      <c r="K584" s="140">
        <f t="shared" si="85"/>
        <v>0</v>
      </c>
      <c r="L584" s="140">
        <f t="shared" si="85"/>
        <v>0</v>
      </c>
      <c r="M584" s="140">
        <f t="shared" si="85"/>
        <v>0</v>
      </c>
    </row>
    <row r="585" spans="2:13" s="141" customFormat="1" ht="37.5">
      <c r="B585" s="155"/>
      <c r="C585" s="74" t="s">
        <v>133</v>
      </c>
      <c r="D585" s="142">
        <v>953</v>
      </c>
      <c r="E585" s="142" t="s">
        <v>48</v>
      </c>
      <c r="F585" s="142" t="s">
        <v>48</v>
      </c>
      <c r="G585" s="144">
        <v>5400000000</v>
      </c>
      <c r="H585" s="142"/>
      <c r="I585" s="140">
        <f t="shared" si="86"/>
        <v>40900</v>
      </c>
      <c r="J585" s="140">
        <f t="shared" si="85"/>
        <v>40900</v>
      </c>
      <c r="K585" s="140">
        <f t="shared" si="85"/>
        <v>0</v>
      </c>
      <c r="L585" s="140">
        <f t="shared" si="85"/>
        <v>0</v>
      </c>
      <c r="M585" s="140">
        <f t="shared" si="85"/>
        <v>0</v>
      </c>
    </row>
    <row r="586" spans="2:13" s="141" customFormat="1">
      <c r="B586" s="155"/>
      <c r="C586" s="74" t="s">
        <v>134</v>
      </c>
      <c r="D586" s="142">
        <v>953</v>
      </c>
      <c r="E586" s="142" t="s">
        <v>48</v>
      </c>
      <c r="F586" s="142" t="s">
        <v>48</v>
      </c>
      <c r="G586" s="144">
        <v>5410000000</v>
      </c>
      <c r="H586" s="142"/>
      <c r="I586" s="140">
        <f t="shared" si="86"/>
        <v>40900</v>
      </c>
      <c r="J586" s="140">
        <f t="shared" si="85"/>
        <v>40900</v>
      </c>
      <c r="K586" s="140">
        <f t="shared" si="85"/>
        <v>0</v>
      </c>
      <c r="L586" s="140">
        <f t="shared" si="85"/>
        <v>0</v>
      </c>
      <c r="M586" s="140">
        <f t="shared" si="85"/>
        <v>0</v>
      </c>
    </row>
    <row r="587" spans="2:13" s="141" customFormat="1" ht="131.25">
      <c r="B587" s="155"/>
      <c r="C587" s="74" t="s">
        <v>137</v>
      </c>
      <c r="D587" s="142">
        <v>953</v>
      </c>
      <c r="E587" s="142" t="s">
        <v>48</v>
      </c>
      <c r="F587" s="142" t="s">
        <v>48</v>
      </c>
      <c r="G587" s="144">
        <v>5410069120</v>
      </c>
      <c r="H587" s="142"/>
      <c r="I587" s="140">
        <f t="shared" si="86"/>
        <v>40900</v>
      </c>
      <c r="J587" s="140">
        <f t="shared" si="85"/>
        <v>40900</v>
      </c>
      <c r="K587" s="140">
        <f t="shared" si="85"/>
        <v>0</v>
      </c>
      <c r="L587" s="140">
        <f t="shared" si="85"/>
        <v>0</v>
      </c>
      <c r="M587" s="140">
        <f t="shared" si="85"/>
        <v>0</v>
      </c>
    </row>
    <row r="588" spans="2:13" s="141" customFormat="1">
      <c r="B588" s="155"/>
      <c r="C588" s="74" t="s">
        <v>131</v>
      </c>
      <c r="D588" s="142">
        <v>953</v>
      </c>
      <c r="E588" s="142" t="s">
        <v>48</v>
      </c>
      <c r="F588" s="142" t="s">
        <v>48</v>
      </c>
      <c r="G588" s="144">
        <v>5410069120</v>
      </c>
      <c r="H588" s="142" t="s">
        <v>95</v>
      </c>
      <c r="I588" s="140">
        <f t="shared" si="86"/>
        <v>40900</v>
      </c>
      <c r="J588" s="140">
        <v>40900</v>
      </c>
      <c r="K588" s="140"/>
      <c r="L588" s="140"/>
      <c r="M588" s="140"/>
    </row>
    <row r="589" spans="2:13" s="141" customFormat="1">
      <c r="B589" s="155"/>
      <c r="C589" s="74" t="s">
        <v>62</v>
      </c>
      <c r="D589" s="152">
        <v>953</v>
      </c>
      <c r="E589" s="142" t="s">
        <v>32</v>
      </c>
      <c r="F589" s="142" t="s">
        <v>75</v>
      </c>
      <c r="G589" s="144"/>
      <c r="H589" s="142"/>
      <c r="I589" s="140">
        <f t="shared" si="86"/>
        <v>96597200</v>
      </c>
      <c r="J589" s="140">
        <f>J590+J603</f>
        <v>96357700</v>
      </c>
      <c r="K589" s="140">
        <f>K590+K603</f>
        <v>239500</v>
      </c>
      <c r="L589" s="140">
        <f>L590+L603</f>
        <v>0</v>
      </c>
      <c r="M589" s="140">
        <f>M590+M603</f>
        <v>0</v>
      </c>
    </row>
    <row r="590" spans="2:13" s="141" customFormat="1">
      <c r="B590" s="137"/>
      <c r="C590" s="74" t="s">
        <v>64</v>
      </c>
      <c r="D590" s="142">
        <v>953</v>
      </c>
      <c r="E590" s="138">
        <v>10</v>
      </c>
      <c r="F590" s="142" t="s">
        <v>18</v>
      </c>
      <c r="G590" s="144"/>
      <c r="H590" s="156"/>
      <c r="I590" s="140">
        <f t="shared" si="86"/>
        <v>85586400</v>
      </c>
      <c r="J590" s="140">
        <f t="shared" ref="J590:M591" si="87">J591</f>
        <v>85346900</v>
      </c>
      <c r="K590" s="140">
        <f t="shared" si="87"/>
        <v>239500</v>
      </c>
      <c r="L590" s="140">
        <f t="shared" si="87"/>
        <v>0</v>
      </c>
      <c r="M590" s="140">
        <f t="shared" si="87"/>
        <v>0</v>
      </c>
    </row>
    <row r="591" spans="2:13" s="141" customFormat="1" ht="37.5">
      <c r="B591" s="137"/>
      <c r="C591" s="74" t="s">
        <v>133</v>
      </c>
      <c r="D591" s="142">
        <v>953</v>
      </c>
      <c r="E591" s="138">
        <v>10</v>
      </c>
      <c r="F591" s="142" t="s">
        <v>18</v>
      </c>
      <c r="G591" s="144">
        <v>5400000000</v>
      </c>
      <c r="H591" s="156"/>
      <c r="I591" s="140">
        <f t="shared" si="86"/>
        <v>85586400</v>
      </c>
      <c r="J591" s="140">
        <f t="shared" si="87"/>
        <v>85346900</v>
      </c>
      <c r="K591" s="140">
        <f t="shared" si="87"/>
        <v>239500</v>
      </c>
      <c r="L591" s="140">
        <f t="shared" si="87"/>
        <v>0</v>
      </c>
      <c r="M591" s="140">
        <f t="shared" si="87"/>
        <v>0</v>
      </c>
    </row>
    <row r="592" spans="2:13" s="141" customFormat="1">
      <c r="B592" s="143"/>
      <c r="C592" s="74" t="s">
        <v>134</v>
      </c>
      <c r="D592" s="152">
        <v>953</v>
      </c>
      <c r="E592" s="142" t="s">
        <v>32</v>
      </c>
      <c r="F592" s="142" t="s">
        <v>18</v>
      </c>
      <c r="G592" s="144">
        <v>5410000000</v>
      </c>
      <c r="H592" s="150"/>
      <c r="I592" s="140">
        <f t="shared" si="86"/>
        <v>85586400</v>
      </c>
      <c r="J592" s="140">
        <f>J593+J595+J597+J599+J601</f>
        <v>85346900</v>
      </c>
      <c r="K592" s="140">
        <f>K593+K595+K597+K599+K601</f>
        <v>239500</v>
      </c>
      <c r="L592" s="140">
        <f>L593+L595+L597+L599+L601</f>
        <v>0</v>
      </c>
      <c r="M592" s="140">
        <f>M593+M595+M597+M599+M601</f>
        <v>0</v>
      </c>
    </row>
    <row r="593" spans="2:13" s="141" customFormat="1" ht="112.5">
      <c r="B593" s="143"/>
      <c r="C593" s="74" t="s">
        <v>135</v>
      </c>
      <c r="D593" s="152">
        <v>953</v>
      </c>
      <c r="E593" s="142" t="s">
        <v>32</v>
      </c>
      <c r="F593" s="142" t="s">
        <v>18</v>
      </c>
      <c r="G593" s="144">
        <v>5410069100</v>
      </c>
      <c r="H593" s="150"/>
      <c r="I593" s="140">
        <f t="shared" si="86"/>
        <v>47985100</v>
      </c>
      <c r="J593" s="140">
        <f>J594</f>
        <v>47746600</v>
      </c>
      <c r="K593" s="140">
        <f>K594</f>
        <v>238500</v>
      </c>
      <c r="L593" s="140">
        <f>L594</f>
        <v>0</v>
      </c>
      <c r="M593" s="140">
        <f>M594</f>
        <v>0</v>
      </c>
    </row>
    <row r="594" spans="2:13" s="141" customFormat="1">
      <c r="B594" s="143"/>
      <c r="C594" s="74" t="s">
        <v>131</v>
      </c>
      <c r="D594" s="152">
        <v>953</v>
      </c>
      <c r="E594" s="142" t="s">
        <v>32</v>
      </c>
      <c r="F594" s="142" t="s">
        <v>18</v>
      </c>
      <c r="G594" s="144">
        <v>5410069100</v>
      </c>
      <c r="H594" s="150">
        <v>300</v>
      </c>
      <c r="I594" s="140">
        <f t="shared" si="86"/>
        <v>47985100</v>
      </c>
      <c r="J594" s="140">
        <v>47746600</v>
      </c>
      <c r="K594" s="140">
        <v>238500</v>
      </c>
      <c r="L594" s="140"/>
      <c r="M594" s="140"/>
    </row>
    <row r="595" spans="2:13" s="141" customFormat="1" ht="75">
      <c r="B595" s="143"/>
      <c r="C595" s="74" t="s">
        <v>136</v>
      </c>
      <c r="D595" s="152">
        <v>953</v>
      </c>
      <c r="E595" s="142" t="s">
        <v>32</v>
      </c>
      <c r="F595" s="142" t="s">
        <v>18</v>
      </c>
      <c r="G595" s="144">
        <v>5410069110</v>
      </c>
      <c r="H595" s="150"/>
      <c r="I595" s="140">
        <f t="shared" si="86"/>
        <v>188700</v>
      </c>
      <c r="J595" s="140">
        <f>J596</f>
        <v>187700</v>
      </c>
      <c r="K595" s="140">
        <f>K596</f>
        <v>1000</v>
      </c>
      <c r="L595" s="140">
        <f>L596</f>
        <v>0</v>
      </c>
      <c r="M595" s="140">
        <f>M596</f>
        <v>0</v>
      </c>
    </row>
    <row r="596" spans="2:13" s="141" customFormat="1">
      <c r="B596" s="143"/>
      <c r="C596" s="74" t="s">
        <v>131</v>
      </c>
      <c r="D596" s="152">
        <v>953</v>
      </c>
      <c r="E596" s="142" t="s">
        <v>32</v>
      </c>
      <c r="F596" s="142" t="s">
        <v>18</v>
      </c>
      <c r="G596" s="144">
        <v>5410069110</v>
      </c>
      <c r="H596" s="150">
        <v>300</v>
      </c>
      <c r="I596" s="140">
        <f t="shared" si="86"/>
        <v>188700</v>
      </c>
      <c r="J596" s="140">
        <v>187700</v>
      </c>
      <c r="K596" s="140">
        <v>1000</v>
      </c>
      <c r="L596" s="140"/>
      <c r="M596" s="140"/>
    </row>
    <row r="597" spans="2:13" s="141" customFormat="1" ht="75">
      <c r="B597" s="143"/>
      <c r="C597" s="74" t="s">
        <v>138</v>
      </c>
      <c r="D597" s="152">
        <v>953</v>
      </c>
      <c r="E597" s="142" t="s">
        <v>32</v>
      </c>
      <c r="F597" s="142" t="s">
        <v>18</v>
      </c>
      <c r="G597" s="144">
        <v>5410069130</v>
      </c>
      <c r="H597" s="150"/>
      <c r="I597" s="140">
        <f t="shared" si="86"/>
        <v>37222900</v>
      </c>
      <c r="J597" s="140">
        <f>J598</f>
        <v>37222900</v>
      </c>
      <c r="K597" s="140">
        <f>K598</f>
        <v>0</v>
      </c>
      <c r="L597" s="140">
        <f>L598</f>
        <v>0</v>
      </c>
      <c r="M597" s="140">
        <f>M598</f>
        <v>0</v>
      </c>
    </row>
    <row r="598" spans="2:13" s="141" customFormat="1">
      <c r="B598" s="143"/>
      <c r="C598" s="74" t="s">
        <v>131</v>
      </c>
      <c r="D598" s="152">
        <v>953</v>
      </c>
      <c r="E598" s="142" t="s">
        <v>32</v>
      </c>
      <c r="F598" s="142" t="s">
        <v>18</v>
      </c>
      <c r="G598" s="144">
        <v>5410069130</v>
      </c>
      <c r="H598" s="150">
        <v>300</v>
      </c>
      <c r="I598" s="140">
        <f t="shared" si="86"/>
        <v>37222900</v>
      </c>
      <c r="J598" s="140">
        <v>37222900</v>
      </c>
      <c r="K598" s="140"/>
      <c r="L598" s="140"/>
      <c r="M598" s="140"/>
    </row>
    <row r="599" spans="2:13" s="141" customFormat="1" ht="93.75">
      <c r="B599" s="143"/>
      <c r="C599" s="74" t="s">
        <v>139</v>
      </c>
      <c r="D599" s="152">
        <v>953</v>
      </c>
      <c r="E599" s="142" t="s">
        <v>32</v>
      </c>
      <c r="F599" s="142" t="s">
        <v>18</v>
      </c>
      <c r="G599" s="144">
        <v>5410069140</v>
      </c>
      <c r="H599" s="150"/>
      <c r="I599" s="140">
        <f t="shared" si="86"/>
        <v>184500</v>
      </c>
      <c r="J599" s="140">
        <f>J600</f>
        <v>184500</v>
      </c>
      <c r="K599" s="140">
        <f>K600</f>
        <v>0</v>
      </c>
      <c r="L599" s="140">
        <f>L600</f>
        <v>0</v>
      </c>
      <c r="M599" s="140">
        <f>M600</f>
        <v>0</v>
      </c>
    </row>
    <row r="600" spans="2:13" s="141" customFormat="1">
      <c r="B600" s="143"/>
      <c r="C600" s="74" t="s">
        <v>131</v>
      </c>
      <c r="D600" s="152">
        <v>953</v>
      </c>
      <c r="E600" s="142" t="s">
        <v>32</v>
      </c>
      <c r="F600" s="142" t="s">
        <v>18</v>
      </c>
      <c r="G600" s="144">
        <v>5410069140</v>
      </c>
      <c r="H600" s="150">
        <v>300</v>
      </c>
      <c r="I600" s="140">
        <f t="shared" si="86"/>
        <v>184500</v>
      </c>
      <c r="J600" s="140">
        <v>184500</v>
      </c>
      <c r="K600" s="140"/>
      <c r="L600" s="140"/>
      <c r="M600" s="140"/>
    </row>
    <row r="601" spans="2:13" s="141" customFormat="1" ht="150">
      <c r="B601" s="143"/>
      <c r="C601" s="74" t="s">
        <v>140</v>
      </c>
      <c r="D601" s="152">
        <v>953</v>
      </c>
      <c r="E601" s="142" t="s">
        <v>32</v>
      </c>
      <c r="F601" s="142" t="s">
        <v>18</v>
      </c>
      <c r="G601" s="144">
        <v>5410069160</v>
      </c>
      <c r="H601" s="150"/>
      <c r="I601" s="140">
        <f t="shared" si="86"/>
        <v>5200</v>
      </c>
      <c r="J601" s="140">
        <f>J602</f>
        <v>5200</v>
      </c>
      <c r="K601" s="140">
        <f>K602</f>
        <v>0</v>
      </c>
      <c r="L601" s="140">
        <f>L602</f>
        <v>0</v>
      </c>
      <c r="M601" s="140">
        <f>M602</f>
        <v>0</v>
      </c>
    </row>
    <row r="602" spans="2:13" s="141" customFormat="1">
      <c r="B602" s="143"/>
      <c r="C602" s="74" t="s">
        <v>131</v>
      </c>
      <c r="D602" s="152">
        <v>953</v>
      </c>
      <c r="E602" s="142" t="s">
        <v>32</v>
      </c>
      <c r="F602" s="142" t="s">
        <v>18</v>
      </c>
      <c r="G602" s="144">
        <v>5410069160</v>
      </c>
      <c r="H602" s="150">
        <v>300</v>
      </c>
      <c r="I602" s="140">
        <f t="shared" si="86"/>
        <v>5200</v>
      </c>
      <c r="J602" s="140">
        <v>5200</v>
      </c>
      <c r="K602" s="140"/>
      <c r="L602" s="140"/>
      <c r="M602" s="140"/>
    </row>
    <row r="603" spans="2:13" s="141" customFormat="1">
      <c r="B603" s="155"/>
      <c r="C603" s="74" t="s">
        <v>65</v>
      </c>
      <c r="D603" s="152">
        <v>953</v>
      </c>
      <c r="E603" s="142" t="s">
        <v>32</v>
      </c>
      <c r="F603" s="142" t="s">
        <v>22</v>
      </c>
      <c r="G603" s="144"/>
      <c r="H603" s="142"/>
      <c r="I603" s="140">
        <f t="shared" si="86"/>
        <v>11010800</v>
      </c>
      <c r="J603" s="140">
        <f t="shared" ref="J603:M604" si="88">J604</f>
        <v>11010800</v>
      </c>
      <c r="K603" s="140">
        <f t="shared" si="88"/>
        <v>0</v>
      </c>
      <c r="L603" s="140">
        <f t="shared" si="88"/>
        <v>0</v>
      </c>
      <c r="M603" s="140">
        <f t="shared" si="88"/>
        <v>0</v>
      </c>
    </row>
    <row r="604" spans="2:13" s="141" customFormat="1" ht="37.5">
      <c r="B604" s="143"/>
      <c r="C604" s="74" t="s">
        <v>88</v>
      </c>
      <c r="D604" s="152">
        <v>953</v>
      </c>
      <c r="E604" s="142" t="s">
        <v>32</v>
      </c>
      <c r="F604" s="142" t="s">
        <v>22</v>
      </c>
      <c r="G604" s="144">
        <v>5000000000</v>
      </c>
      <c r="H604" s="150"/>
      <c r="I604" s="140">
        <f t="shared" si="86"/>
        <v>11010800</v>
      </c>
      <c r="J604" s="140">
        <f t="shared" si="88"/>
        <v>11010800</v>
      </c>
      <c r="K604" s="140">
        <f t="shared" si="88"/>
        <v>0</v>
      </c>
      <c r="L604" s="140">
        <f t="shared" si="88"/>
        <v>0</v>
      </c>
      <c r="M604" s="140">
        <f t="shared" si="88"/>
        <v>0</v>
      </c>
    </row>
    <row r="605" spans="2:13" s="141" customFormat="1" ht="37.5">
      <c r="B605" s="143"/>
      <c r="C605" s="74" t="s">
        <v>96</v>
      </c>
      <c r="D605" s="152">
        <v>953</v>
      </c>
      <c r="E605" s="142" t="s">
        <v>32</v>
      </c>
      <c r="F605" s="142" t="s">
        <v>22</v>
      </c>
      <c r="G605" s="144">
        <v>5020000000</v>
      </c>
      <c r="H605" s="150"/>
      <c r="I605" s="140">
        <f t="shared" si="86"/>
        <v>11010800</v>
      </c>
      <c r="J605" s="140">
        <f>J606+J614+J610</f>
        <v>11010800</v>
      </c>
      <c r="K605" s="140">
        <f>K606+K614+K610</f>
        <v>0</v>
      </c>
      <c r="L605" s="140">
        <f>L606+L614+L610</f>
        <v>0</v>
      </c>
      <c r="M605" s="140">
        <f>M606+M614+M610</f>
        <v>0</v>
      </c>
    </row>
    <row r="606" spans="2:13" s="141" customFormat="1" ht="206.25">
      <c r="B606" s="137"/>
      <c r="C606" s="74" t="s">
        <v>101</v>
      </c>
      <c r="D606" s="152">
        <v>953</v>
      </c>
      <c r="E606" s="142" t="s">
        <v>32</v>
      </c>
      <c r="F606" s="142" t="s">
        <v>22</v>
      </c>
      <c r="G606" s="144">
        <v>5020069170</v>
      </c>
      <c r="H606" s="156"/>
      <c r="I606" s="140">
        <f t="shared" si="86"/>
        <v>1025800</v>
      </c>
      <c r="J606" s="140">
        <f>J607+J608+J609</f>
        <v>1025800</v>
      </c>
      <c r="K606" s="140">
        <f>K607+K608+K609</f>
        <v>0</v>
      </c>
      <c r="L606" s="140">
        <f>L607+L608+L609</f>
        <v>0</v>
      </c>
      <c r="M606" s="140">
        <f>M607+M608+M609</f>
        <v>0</v>
      </c>
    </row>
    <row r="607" spans="2:13" s="141" customFormat="1" ht="75">
      <c r="B607" s="137"/>
      <c r="C607" s="74" t="s">
        <v>102</v>
      </c>
      <c r="D607" s="152">
        <v>953</v>
      </c>
      <c r="E607" s="142" t="s">
        <v>32</v>
      </c>
      <c r="F607" s="142" t="s">
        <v>22</v>
      </c>
      <c r="G607" s="144">
        <v>5020069170</v>
      </c>
      <c r="H607" s="156">
        <v>100</v>
      </c>
      <c r="I607" s="140">
        <f t="shared" si="86"/>
        <v>863800</v>
      </c>
      <c r="J607" s="140">
        <v>863800</v>
      </c>
      <c r="K607" s="140"/>
      <c r="L607" s="140"/>
      <c r="M607" s="140"/>
    </row>
    <row r="608" spans="2:13" s="141" customFormat="1" ht="37.5">
      <c r="B608" s="137"/>
      <c r="C608" s="74" t="s">
        <v>94</v>
      </c>
      <c r="D608" s="152">
        <v>953</v>
      </c>
      <c r="E608" s="142" t="s">
        <v>32</v>
      </c>
      <c r="F608" s="142" t="s">
        <v>22</v>
      </c>
      <c r="G608" s="144">
        <v>5020069170</v>
      </c>
      <c r="H608" s="156">
        <v>200</v>
      </c>
      <c r="I608" s="140">
        <f t="shared" si="86"/>
        <v>161900</v>
      </c>
      <c r="J608" s="140">
        <v>161900</v>
      </c>
      <c r="K608" s="140"/>
      <c r="L608" s="140"/>
      <c r="M608" s="140"/>
    </row>
    <row r="609" spans="1:13" s="141" customFormat="1">
      <c r="B609" s="137"/>
      <c r="C609" s="74" t="s">
        <v>97</v>
      </c>
      <c r="D609" s="152">
        <v>953</v>
      </c>
      <c r="E609" s="142" t="s">
        <v>32</v>
      </c>
      <c r="F609" s="142" t="s">
        <v>22</v>
      </c>
      <c r="G609" s="144">
        <v>5020069170</v>
      </c>
      <c r="H609" s="150">
        <v>800</v>
      </c>
      <c r="I609" s="140">
        <f t="shared" si="86"/>
        <v>100</v>
      </c>
      <c r="J609" s="140">
        <v>100</v>
      </c>
      <c r="K609" s="140"/>
      <c r="L609" s="140"/>
      <c r="M609" s="140"/>
    </row>
    <row r="610" spans="1:13" s="141" customFormat="1" ht="75">
      <c r="B610" s="137"/>
      <c r="C610" s="74" t="s">
        <v>103</v>
      </c>
      <c r="D610" s="152">
        <v>953</v>
      </c>
      <c r="E610" s="142" t="s">
        <v>32</v>
      </c>
      <c r="F610" s="142" t="s">
        <v>22</v>
      </c>
      <c r="G610" s="144">
        <v>5020069180</v>
      </c>
      <c r="H610" s="150"/>
      <c r="I610" s="140">
        <f t="shared" si="86"/>
        <v>756000</v>
      </c>
      <c r="J610" s="140">
        <f>J611+J612+J613</f>
        <v>756000</v>
      </c>
      <c r="K610" s="140">
        <f>K611+K612+K613</f>
        <v>0</v>
      </c>
      <c r="L610" s="140">
        <f>L611+L612+L613</f>
        <v>0</v>
      </c>
      <c r="M610" s="140">
        <f>M611+M612+M613</f>
        <v>0</v>
      </c>
    </row>
    <row r="611" spans="1:13" s="141" customFormat="1" ht="75">
      <c r="B611" s="137"/>
      <c r="C611" s="74" t="s">
        <v>102</v>
      </c>
      <c r="D611" s="152">
        <v>953</v>
      </c>
      <c r="E611" s="142" t="s">
        <v>32</v>
      </c>
      <c r="F611" s="142" t="s">
        <v>22</v>
      </c>
      <c r="G611" s="144">
        <v>5020069180</v>
      </c>
      <c r="H611" s="150">
        <v>100</v>
      </c>
      <c r="I611" s="140">
        <f t="shared" si="86"/>
        <v>675000</v>
      </c>
      <c r="J611" s="140">
        <v>675000</v>
      </c>
      <c r="K611" s="140"/>
      <c r="L611" s="140"/>
      <c r="M611" s="140"/>
    </row>
    <row r="612" spans="1:13" s="141" customFormat="1" ht="37.5">
      <c r="B612" s="137"/>
      <c r="C612" s="74" t="s">
        <v>94</v>
      </c>
      <c r="D612" s="152">
        <v>953</v>
      </c>
      <c r="E612" s="142" t="s">
        <v>32</v>
      </c>
      <c r="F612" s="142" t="s">
        <v>22</v>
      </c>
      <c r="G612" s="144">
        <v>5020069180</v>
      </c>
      <c r="H612" s="150">
        <v>200</v>
      </c>
      <c r="I612" s="140">
        <f t="shared" si="86"/>
        <v>80900</v>
      </c>
      <c r="J612" s="140">
        <v>80900</v>
      </c>
      <c r="K612" s="140"/>
      <c r="L612" s="140"/>
      <c r="M612" s="140"/>
    </row>
    <row r="613" spans="1:13" s="141" customFormat="1">
      <c r="B613" s="137"/>
      <c r="C613" s="74" t="s">
        <v>97</v>
      </c>
      <c r="D613" s="152">
        <v>953</v>
      </c>
      <c r="E613" s="142" t="s">
        <v>32</v>
      </c>
      <c r="F613" s="142" t="s">
        <v>22</v>
      </c>
      <c r="G613" s="144">
        <v>5020069180</v>
      </c>
      <c r="H613" s="150">
        <v>800</v>
      </c>
      <c r="I613" s="140">
        <f t="shared" si="86"/>
        <v>100</v>
      </c>
      <c r="J613" s="140">
        <v>100</v>
      </c>
      <c r="K613" s="140"/>
      <c r="L613" s="140"/>
      <c r="M613" s="140"/>
    </row>
    <row r="614" spans="1:13" s="141" customFormat="1" ht="56.25">
      <c r="B614" s="137"/>
      <c r="C614" s="74" t="s">
        <v>104</v>
      </c>
      <c r="D614" s="152">
        <v>953</v>
      </c>
      <c r="E614" s="142" t="s">
        <v>32</v>
      </c>
      <c r="F614" s="142" t="s">
        <v>22</v>
      </c>
      <c r="G614" s="144">
        <v>5020069190</v>
      </c>
      <c r="H614" s="150"/>
      <c r="I614" s="140">
        <f t="shared" si="86"/>
        <v>9229000</v>
      </c>
      <c r="J614" s="140">
        <f>J615+J616+J617</f>
        <v>9229000</v>
      </c>
      <c r="K614" s="140">
        <f>K615+K616+K617</f>
        <v>0</v>
      </c>
      <c r="L614" s="140">
        <f>L615+L616+L617</f>
        <v>0</v>
      </c>
      <c r="M614" s="140">
        <f>M615+M616+M617</f>
        <v>0</v>
      </c>
    </row>
    <row r="615" spans="1:13" s="141" customFormat="1" ht="75">
      <c r="B615" s="137"/>
      <c r="C615" s="74" t="s">
        <v>102</v>
      </c>
      <c r="D615" s="152">
        <v>953</v>
      </c>
      <c r="E615" s="142" t="s">
        <v>32</v>
      </c>
      <c r="F615" s="142" t="s">
        <v>22</v>
      </c>
      <c r="G615" s="144">
        <v>5020069190</v>
      </c>
      <c r="H615" s="150">
        <v>100</v>
      </c>
      <c r="I615" s="140">
        <f t="shared" si="86"/>
        <v>8338000</v>
      </c>
      <c r="J615" s="140">
        <v>8338000</v>
      </c>
      <c r="K615" s="140"/>
      <c r="L615" s="140"/>
      <c r="M615" s="140"/>
    </row>
    <row r="616" spans="1:13" s="141" customFormat="1" ht="37.5">
      <c r="B616" s="137"/>
      <c r="C616" s="74" t="s">
        <v>94</v>
      </c>
      <c r="D616" s="152">
        <v>953</v>
      </c>
      <c r="E616" s="142" t="s">
        <v>32</v>
      </c>
      <c r="F616" s="142" t="s">
        <v>22</v>
      </c>
      <c r="G616" s="144">
        <v>5020069190</v>
      </c>
      <c r="H616" s="150">
        <v>200</v>
      </c>
      <c r="I616" s="140">
        <f t="shared" si="86"/>
        <v>890400</v>
      </c>
      <c r="J616" s="140">
        <v>890400</v>
      </c>
      <c r="K616" s="140"/>
      <c r="L616" s="140"/>
      <c r="M616" s="140"/>
    </row>
    <row r="617" spans="1:13" s="141" customFormat="1">
      <c r="B617" s="137"/>
      <c r="C617" s="74" t="s">
        <v>97</v>
      </c>
      <c r="D617" s="152">
        <v>953</v>
      </c>
      <c r="E617" s="142" t="s">
        <v>32</v>
      </c>
      <c r="F617" s="142" t="s">
        <v>22</v>
      </c>
      <c r="G617" s="144">
        <v>5020069190</v>
      </c>
      <c r="H617" s="150">
        <v>800</v>
      </c>
      <c r="I617" s="140">
        <f t="shared" si="86"/>
        <v>600</v>
      </c>
      <c r="J617" s="140">
        <v>600</v>
      </c>
      <c r="K617" s="140"/>
      <c r="L617" s="140"/>
      <c r="M617" s="140"/>
    </row>
    <row r="618" spans="1:13" s="141" customFormat="1">
      <c r="B618" s="137"/>
      <c r="C618" s="74"/>
      <c r="D618" s="152"/>
      <c r="E618" s="142"/>
      <c r="F618" s="142"/>
      <c r="G618" s="157"/>
      <c r="H618" s="150"/>
      <c r="I618" s="140"/>
      <c r="J618" s="140"/>
      <c r="K618" s="140"/>
      <c r="L618" s="140"/>
      <c r="M618" s="140"/>
    </row>
    <row r="619" spans="1:13" s="141" customFormat="1">
      <c r="A619" s="137"/>
      <c r="B619" s="137"/>
      <c r="C619" s="15" t="s">
        <v>77</v>
      </c>
      <c r="D619" s="31"/>
      <c r="E619"/>
      <c r="F619"/>
      <c r="G619" s="157"/>
      <c r="J619" s="140"/>
    </row>
    <row r="620" spans="1:13" s="141" customFormat="1" ht="17.649999999999999" customHeight="1">
      <c r="A620" s="137"/>
      <c r="B620" s="137"/>
      <c r="C620" s="7" t="s">
        <v>78</v>
      </c>
      <c r="D620" s="7"/>
      <c r="E620"/>
      <c r="F620"/>
      <c r="G620" s="157"/>
    </row>
    <row r="621" spans="1:13" s="141" customFormat="1" ht="17.45" customHeight="1">
      <c r="A621" s="137"/>
      <c r="B621" s="137"/>
      <c r="C621" s="7" t="s">
        <v>79</v>
      </c>
      <c r="D621" s="7"/>
      <c r="E621" s="162" t="s">
        <v>80</v>
      </c>
      <c r="F621" s="162"/>
      <c r="G621" s="162"/>
      <c r="J621" s="140"/>
    </row>
  </sheetData>
  <autoFilter ref="G1:G1048576" xr:uid="{00000000-0009-0000-0000-000002000000}"/>
  <mergeCells count="14">
    <mergeCell ref="K5:K7"/>
    <mergeCell ref="L5:L7"/>
    <mergeCell ref="M5:M7"/>
    <mergeCell ref="C620:D620"/>
    <mergeCell ref="C621:D621"/>
    <mergeCell ref="E621:G621"/>
    <mergeCell ref="H2:J2"/>
    <mergeCell ref="C3:I3"/>
    <mergeCell ref="I4:J4"/>
    <mergeCell ref="B5:B6"/>
    <mergeCell ref="C5:C6"/>
    <mergeCell ref="D5:H5"/>
    <mergeCell ref="I5:I6"/>
    <mergeCell ref="J5:J6"/>
  </mergeCells>
  <pageMargins left="0.196527777777778" right="0.196527777777778" top="0.78749999999999998" bottom="0.196527777777778" header="0.51180555555555496" footer="0.51180555555555496"/>
  <pageSetup paperSize="9" scale="9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1280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приложение 6</vt:lpstr>
      <vt:lpstr>приложение 8</vt:lpstr>
      <vt:lpstr>приложение 10</vt:lpstr>
      <vt:lpstr>'приложение 10'!_FilterDatabase_0</vt:lpstr>
      <vt:lpstr>'приложение 10'!a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10'!Print_Area_0</vt:lpstr>
      <vt:lpstr>'приложение 10'!Print_Area_0_0</vt:lpstr>
      <vt:lpstr>'приложение 10'!Print_Area_0_0_0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400</cp:revision>
  <cp:lastPrinted>2024-01-15T07:48:47Z</cp:lastPrinted>
  <dcterms:modified xsi:type="dcterms:W3CDTF">2024-01-15T07:57:17Z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